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\\NAS-sc2-01.bbs.aphp.fr\SMS-SCA-Services\UTILISATEURS\3088722\OIT\2026\Peinture garage (ok)\"/>
    </mc:Choice>
  </mc:AlternateContent>
  <xr:revisionPtr revIDLastSave="0" documentId="13_ncr:1_{A28C1A44-DDBE-4961-8E56-DD602669D82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ONES GARAGE" sheetId="2" r:id="rId1"/>
  </sheet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  <ext uri="GoogleSheetsCustomDataVersion2">
      <go:sheetsCustomData xmlns:go="http://customooxmlschemas.google.com/" r:id="rId9" roundtripDataChecksum="XxGFaYRyGwbxzH056W7VtlJ4h2/EeuBS9sEVHHSYxa0="/>
    </ext>
  </extLst>
</workbook>
</file>

<file path=xl/calcChain.xml><?xml version="1.0" encoding="utf-8"?>
<calcChain xmlns="http://schemas.openxmlformats.org/spreadsheetml/2006/main">
  <c r="F170" i="2" l="1"/>
  <c r="F172" i="2" s="1"/>
  <c r="F171" i="2" s="1"/>
  <c r="F168" i="2"/>
  <c r="F164" i="2"/>
  <c r="F156" i="2"/>
  <c r="F147" i="2"/>
  <c r="F124" i="2"/>
  <c r="F130" i="2"/>
  <c r="F132" i="2" s="1"/>
  <c r="F131" i="2" s="1"/>
  <c r="F128" i="2"/>
  <c r="F117" i="2"/>
  <c r="F109" i="2"/>
  <c r="F92" i="2"/>
  <c r="F88" i="2"/>
  <c r="F80" i="2"/>
  <c r="F71" i="2"/>
  <c r="F25" i="2"/>
  <c r="F176" i="2" l="1"/>
  <c r="F178" i="2"/>
  <c r="F177" i="2" s="1"/>
  <c r="F94" i="2"/>
  <c r="F96" i="2" s="1"/>
  <c r="F95" i="2" s="1"/>
  <c r="F52" i="2"/>
  <c r="F48" i="2"/>
  <c r="F41" i="2"/>
  <c r="F13" i="2" l="1"/>
  <c r="F33" i="2" l="1"/>
  <c r="F54" i="2" l="1"/>
  <c r="F56" i="2" s="1"/>
  <c r="F55" i="2" s="1"/>
</calcChain>
</file>

<file path=xl/sharedStrings.xml><?xml version="1.0" encoding="utf-8"?>
<sst xmlns="http://schemas.openxmlformats.org/spreadsheetml/2006/main" count="370" uniqueCount="60">
  <si>
    <t xml:space="preserve">DPGF </t>
  </si>
  <si>
    <t>Art.</t>
  </si>
  <si>
    <t>DESIGNATIONS</t>
  </si>
  <si>
    <t>U</t>
  </si>
  <si>
    <t>Q</t>
  </si>
  <si>
    <t>P.U</t>
  </si>
  <si>
    <t>MONTANTS</t>
  </si>
  <si>
    <t>Généralité</t>
  </si>
  <si>
    <t>Evacuation des gravois</t>
  </si>
  <si>
    <t>SOUS TOTAL</t>
  </si>
  <si>
    <t>Ens</t>
  </si>
  <si>
    <t>M²</t>
  </si>
  <si>
    <t>2.2.1</t>
  </si>
  <si>
    <t>Grattage des parties écaillées</t>
  </si>
  <si>
    <t>Rebouchage et enduisage</t>
  </si>
  <si>
    <t>Poncage et finition avant peinture</t>
  </si>
  <si>
    <t>2.2.2</t>
  </si>
  <si>
    <t>Fourniture et mise en  peinture acrylique satinée</t>
  </si>
  <si>
    <t>Boiseries (Portes, huisseries, encadrements, plinthes etc.)</t>
  </si>
  <si>
    <t>TOTAL HT</t>
  </si>
  <si>
    <t>TVA 20 %</t>
  </si>
  <si>
    <t>TOTAL TTC</t>
  </si>
  <si>
    <r>
      <rPr>
        <b/>
        <sz val="18"/>
        <color theme="1"/>
        <rFont val="Calibri"/>
      </rPr>
      <t xml:space="preserve">Procédure : Marché de travaux </t>
    </r>
    <r>
      <rPr>
        <b/>
        <sz val="18"/>
        <color theme="1"/>
        <rFont val="Calibri"/>
      </rPr>
      <t>À Procédure Adaptée</t>
    </r>
  </si>
  <si>
    <t>Nettoyage et lessivage des ossatures et couvres joints</t>
  </si>
  <si>
    <t>2.3</t>
  </si>
  <si>
    <t xml:space="preserve">Consultation n° PIC </t>
  </si>
  <si>
    <t>2.1.1</t>
  </si>
  <si>
    <t>Metalleries (Radiateurs, Tuyauteries, huisseries, plinthes etc.)</t>
  </si>
  <si>
    <t>Nettoyage et traitement des plastics (Goulottes et moulures électriques etc.)</t>
  </si>
  <si>
    <t>Traitement du plastic</t>
  </si>
  <si>
    <t>ZONES ATELIER GARAGE</t>
  </si>
  <si>
    <t>ZONE 1: Atelier Peinture / Atelier Ponts 7 Tonnes UMH</t>
  </si>
  <si>
    <t>Murs et plafonds</t>
  </si>
  <si>
    <t>Brossage dépoussiérrage avec aspiration à la source</t>
  </si>
  <si>
    <t>Lessivage des anciennes peintures</t>
  </si>
  <si>
    <t>Joints mastic Acrylique</t>
  </si>
  <si>
    <t>Murs cabine de peinture</t>
  </si>
  <si>
    <t>Brossage approfondi des parties abimées</t>
  </si>
  <si>
    <t>Ponçage et finition avant peinture</t>
  </si>
  <si>
    <t xml:space="preserve">Raccords d'antiroulille </t>
  </si>
  <si>
    <t>Brosage des parties abimées</t>
  </si>
  <si>
    <t xml:space="preserve">Impression Acrylique fixante atelier Mécanique-Géométrie </t>
  </si>
  <si>
    <t xml:space="preserve">Fourniture et mise en  peinture acrylique satinée atelier Mécanique-Géométrie  </t>
  </si>
  <si>
    <t>ZONE 3:  Atelier Carrosserie</t>
  </si>
  <si>
    <t>Impression Acrylique fixante  en horaire décalé (14H00 / 21H00)</t>
  </si>
  <si>
    <t>Fourniture et mise en  peinture acrylique satinée en horaire décalé (14H00 / 21H00)</t>
  </si>
  <si>
    <t>Impression Acrylique fixante atelier Circulation en horaire décalé (14H00 / 21H00)</t>
  </si>
  <si>
    <t>Fourniture et mise en  peinture acrylique satinée atelier Circulation en horaire décalé (14H00 / 21H00)</t>
  </si>
  <si>
    <t>ZONE 2: Atelier Mécanique - Géométrie / Circulation</t>
  </si>
  <si>
    <t>ZONE 4: Atelier Mécanique - Pneumatiques /  Atelier Mécanique - Circulation</t>
  </si>
  <si>
    <t xml:space="preserve">Impression Acrylique fixante atelier </t>
  </si>
  <si>
    <t>Impression Acrylique fixante atelier Mécanique-Pneumatique</t>
  </si>
  <si>
    <t>Impression Acrylique fixante atelier Mécanique-Circulation en horaire décalé (14H00 / 21H00)</t>
  </si>
  <si>
    <t>Fourniture et mise en  peinture acrylique satinée atelier Mécanique-Pneumatique</t>
  </si>
  <si>
    <t>Fourniture et mise en  peinture acrylique satinée atelier Mécanique-Circulation en horaire décalé (14H00 / 21H00)</t>
  </si>
  <si>
    <t xml:space="preserve">Fourniture et mise en  peinture acrylique satinée atelier Mécanique-Pneumatiques </t>
  </si>
  <si>
    <t>MONTANT TOTAL ZONES ATELIER GARAGE</t>
  </si>
  <si>
    <t>Location nacelle 6 mètres</t>
  </si>
  <si>
    <t>Protections bache plastic</t>
  </si>
  <si>
    <t>Cloisonnage / SAS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</si>
</sst>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\ &quot;€&quot;"/>
    <numFmt numFmtId="165" formatCode="_-* #,##0.00\ &quot;€&quot;_-;\-* #,##0.00\ &quot;€&quot;_-;_-* &quot;-&quot;??\ &quot;€&quot;_-;_-@"/>
    <numFmt numFmtId="166" formatCode="_-* #,##0.000\ _€_-;\-* #,##0.000\ _€_-;_-* &quot;-&quot;??\ _€_-;_-@"/>
    <numFmt numFmtId="167" formatCode="0.0"/>
  </numFmts>
  <fonts count="20" x14ac:knownFonts="1">
    <font>
      <sz val="10"/>
      <color rgb="FF000000"/>
      <name val="Arial"/>
      <scheme val="minor"/>
    </font>
    <font>
      <b/>
      <sz val="16"/>
      <color rgb="FF000080"/>
      <name val="Calibri"/>
    </font>
    <font>
      <sz val="10"/>
      <name val="Arial"/>
    </font>
    <font>
      <sz val="12"/>
      <color theme="1"/>
      <name val="Times New Roman"/>
    </font>
    <font>
      <sz val="10"/>
      <color theme="1"/>
      <name val="Times New Roman"/>
    </font>
    <font>
      <b/>
      <i/>
      <sz val="14"/>
      <color rgb="FF000080"/>
      <name val="Calibri"/>
    </font>
    <font>
      <b/>
      <sz val="18"/>
      <color theme="1"/>
      <name val="Calibri"/>
    </font>
    <font>
      <sz val="12"/>
      <color theme="1"/>
      <name val="Calibri"/>
    </font>
    <font>
      <b/>
      <sz val="12"/>
      <color theme="1"/>
      <name val="Calibri"/>
    </font>
    <font>
      <b/>
      <sz val="10"/>
      <color theme="1"/>
      <name val="Calibri"/>
    </font>
    <font>
      <b/>
      <sz val="14"/>
      <color theme="1"/>
      <name val="Calibri"/>
    </font>
    <font>
      <sz val="10"/>
      <color theme="1"/>
      <name val="Calibri"/>
    </font>
    <font>
      <b/>
      <sz val="16"/>
      <color theme="1"/>
      <name val="Calibri"/>
    </font>
    <font>
      <sz val="10"/>
      <color theme="1"/>
      <name val="Arial"/>
    </font>
    <font>
      <b/>
      <sz val="12"/>
      <color theme="1"/>
      <name val="Calibri"/>
      <family val="2"/>
    </font>
    <font>
      <b/>
      <sz val="14"/>
      <color theme="1"/>
      <name val="Calibri"/>
      <family val="2"/>
    </font>
    <font>
      <sz val="10"/>
      <color theme="1"/>
      <name val="Calibri"/>
      <family val="2"/>
    </font>
    <font>
      <b/>
      <sz val="12"/>
      <color rgb="FF000000"/>
      <name val="Calibri"/>
      <family val="2"/>
    </font>
    <font>
      <b/>
      <sz val="10"/>
      <color theme="1"/>
      <name val="Calibri"/>
      <family val="2"/>
    </font>
    <font>
      <b/>
      <sz val="16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3" fillId="0" borderId="0" xfId="0" applyFont="1"/>
    <xf numFmtId="0" fontId="4" fillId="0" borderId="0" xfId="0" applyFont="1"/>
    <xf numFmtId="0" fontId="7" fillId="0" borderId="6" xfId="0" applyFont="1" applyBorder="1" applyAlignment="1">
      <alignment horizontal="center"/>
    </xf>
    <xf numFmtId="0" fontId="7" fillId="0" borderId="7" xfId="0" applyFont="1" applyBorder="1"/>
    <xf numFmtId="0" fontId="7" fillId="0" borderId="8" xfId="0" applyFont="1" applyBorder="1"/>
    <xf numFmtId="0" fontId="8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/>
    </xf>
    <xf numFmtId="0" fontId="9" fillId="0" borderId="11" xfId="0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1" fillId="0" borderId="9" xfId="0" applyFont="1" applyBorder="1" applyAlignment="1">
      <alignment horizontal="center"/>
    </xf>
    <xf numFmtId="0" fontId="11" fillId="0" borderId="10" xfId="0" applyFont="1" applyBorder="1" applyAlignment="1">
      <alignment horizontal="left"/>
    </xf>
    <xf numFmtId="0" fontId="11" fillId="0" borderId="10" xfId="0" applyFont="1" applyBorder="1" applyAlignment="1">
      <alignment horizontal="center"/>
    </xf>
    <xf numFmtId="164" fontId="11" fillId="0" borderId="10" xfId="0" applyNumberFormat="1" applyFont="1" applyBorder="1" applyAlignment="1">
      <alignment horizontal="center" vertical="center"/>
    </xf>
    <xf numFmtId="164" fontId="9" fillId="0" borderId="11" xfId="0" applyNumberFormat="1" applyFont="1" applyBorder="1" applyAlignment="1">
      <alignment horizontal="center" vertical="center"/>
    </xf>
    <xf numFmtId="164" fontId="11" fillId="0" borderId="11" xfId="0" applyNumberFormat="1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164" fontId="11" fillId="0" borderId="11" xfId="0" applyNumberFormat="1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165" fontId="11" fillId="0" borderId="0" xfId="0" applyNumberFormat="1" applyFont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166" fontId="3" fillId="0" borderId="0" xfId="0" applyNumberFormat="1" applyFont="1"/>
    <xf numFmtId="2" fontId="11" fillId="0" borderId="9" xfId="0" applyNumberFormat="1" applyFont="1" applyBorder="1" applyAlignment="1">
      <alignment horizontal="center"/>
    </xf>
    <xf numFmtId="165" fontId="11" fillId="0" borderId="0" xfId="0" applyNumberFormat="1" applyFont="1" applyAlignment="1">
      <alignment horizontal="center"/>
    </xf>
    <xf numFmtId="167" fontId="11" fillId="0" borderId="9" xfId="0" applyNumberFormat="1" applyFont="1" applyBorder="1" applyAlignment="1">
      <alignment horizontal="center"/>
    </xf>
    <xf numFmtId="0" fontId="9" fillId="0" borderId="10" xfId="0" applyFont="1" applyBorder="1"/>
    <xf numFmtId="165" fontId="11" fillId="0" borderId="10" xfId="0" applyNumberFormat="1" applyFont="1" applyBorder="1" applyAlignment="1">
      <alignment horizontal="center"/>
    </xf>
    <xf numFmtId="165" fontId="3" fillId="0" borderId="0" xfId="0" applyNumberFormat="1" applyFont="1"/>
    <xf numFmtId="0" fontId="11" fillId="0" borderId="14" xfId="0" applyFont="1" applyBorder="1" applyAlignment="1">
      <alignment horizontal="center"/>
    </xf>
    <xf numFmtId="0" fontId="9" fillId="0" borderId="15" xfId="0" applyFont="1" applyBorder="1"/>
    <xf numFmtId="0" fontId="11" fillId="0" borderId="15" xfId="0" applyFont="1" applyBorder="1" applyAlignment="1">
      <alignment horizontal="center"/>
    </xf>
    <xf numFmtId="165" fontId="11" fillId="0" borderId="15" xfId="0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164" fontId="9" fillId="0" borderId="11" xfId="0" applyNumberFormat="1" applyFont="1" applyBorder="1" applyAlignment="1">
      <alignment horizontal="center"/>
    </xf>
    <xf numFmtId="2" fontId="9" fillId="0" borderId="10" xfId="0" applyNumberFormat="1" applyFont="1" applyBorder="1" applyAlignment="1">
      <alignment horizontal="center" vertical="center"/>
    </xf>
    <xf numFmtId="164" fontId="9" fillId="0" borderId="16" xfId="0" applyNumberFormat="1" applyFont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9" fillId="0" borderId="24" xfId="0" applyFont="1" applyBorder="1"/>
    <xf numFmtId="0" fontId="11" fillId="0" borderId="24" xfId="0" applyFont="1" applyBorder="1" applyAlignment="1">
      <alignment horizontal="center"/>
    </xf>
    <xf numFmtId="165" fontId="11" fillId="0" borderId="24" xfId="0" applyNumberFormat="1" applyFont="1" applyBorder="1" applyAlignment="1">
      <alignment horizontal="center"/>
    </xf>
    <xf numFmtId="164" fontId="9" fillId="0" borderId="25" xfId="0" applyNumberFormat="1" applyFont="1" applyBorder="1" applyAlignment="1">
      <alignment horizontal="center"/>
    </xf>
    <xf numFmtId="0" fontId="14" fillId="0" borderId="10" xfId="0" applyFont="1" applyBorder="1" applyAlignment="1">
      <alignment horizontal="center"/>
    </xf>
    <xf numFmtId="0" fontId="15" fillId="0" borderId="10" xfId="0" applyFont="1" applyBorder="1" applyAlignment="1">
      <alignment horizontal="center"/>
    </xf>
    <xf numFmtId="0" fontId="0" fillId="0" borderId="0" xfId="0"/>
    <xf numFmtId="0" fontId="0" fillId="0" borderId="0" xfId="0"/>
    <xf numFmtId="2" fontId="16" fillId="0" borderId="9" xfId="0" applyNumberFormat="1" applyFont="1" applyBorder="1" applyAlignment="1">
      <alignment horizontal="center"/>
    </xf>
    <xf numFmtId="0" fontId="16" fillId="0" borderId="10" xfId="0" applyFont="1" applyBorder="1" applyAlignment="1">
      <alignment horizontal="left"/>
    </xf>
    <xf numFmtId="2" fontId="11" fillId="0" borderId="9" xfId="0" applyNumberFormat="1" applyFont="1" applyFill="1" applyBorder="1" applyAlignment="1">
      <alignment horizontal="center"/>
    </xf>
    <xf numFmtId="0" fontId="11" fillId="0" borderId="10" xfId="0" applyFont="1" applyFill="1" applyBorder="1" applyAlignment="1">
      <alignment horizontal="center"/>
    </xf>
    <xf numFmtId="0" fontId="11" fillId="0" borderId="10" xfId="0" applyFont="1" applyFill="1" applyBorder="1" applyAlignment="1">
      <alignment horizontal="center" vertical="center"/>
    </xf>
    <xf numFmtId="164" fontId="11" fillId="0" borderId="10" xfId="0" applyNumberFormat="1" applyFont="1" applyFill="1" applyBorder="1" applyAlignment="1">
      <alignment horizontal="center" vertical="center"/>
    </xf>
    <xf numFmtId="164" fontId="11" fillId="0" borderId="11" xfId="0" applyNumberFormat="1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left"/>
    </xf>
    <xf numFmtId="0" fontId="9" fillId="0" borderId="10" xfId="0" applyFont="1" applyFill="1" applyBorder="1" applyAlignment="1">
      <alignment horizontal="center" vertical="center"/>
    </xf>
    <xf numFmtId="0" fontId="17" fillId="0" borderId="0" xfId="0" applyFont="1" applyAlignment="1">
      <alignment horizontal="center"/>
    </xf>
    <xf numFmtId="0" fontId="16" fillId="0" borderId="10" xfId="0" applyFont="1" applyFill="1" applyBorder="1" applyAlignment="1">
      <alignment horizontal="left"/>
    </xf>
    <xf numFmtId="0" fontId="18" fillId="0" borderId="10" xfId="0" applyFont="1" applyBorder="1"/>
    <xf numFmtId="0" fontId="0" fillId="0" borderId="0" xfId="0"/>
    <xf numFmtId="0" fontId="9" fillId="0" borderId="12" xfId="0" applyFont="1" applyBorder="1" applyAlignment="1">
      <alignment horizontal="center"/>
    </xf>
    <xf numFmtId="0" fontId="9" fillId="0" borderId="12" xfId="0" applyFont="1" applyFill="1" applyBorder="1" applyAlignment="1">
      <alignment horizontal="center"/>
    </xf>
    <xf numFmtId="0" fontId="2" fillId="0" borderId="13" xfId="0" applyFont="1" applyFill="1" applyBorder="1"/>
    <xf numFmtId="0" fontId="0" fillId="0" borderId="0" xfId="0"/>
    <xf numFmtId="0" fontId="0" fillId="0" borderId="0" xfId="0"/>
    <xf numFmtId="0" fontId="9" fillId="0" borderId="12" xfId="0" applyFont="1" applyBorder="1" applyAlignment="1">
      <alignment horizontal="center" vertical="center"/>
    </xf>
    <xf numFmtId="0" fontId="16" fillId="0" borderId="10" xfId="0" applyFont="1" applyBorder="1" applyAlignment="1">
      <alignment horizontal="center"/>
    </xf>
    <xf numFmtId="0" fontId="2" fillId="0" borderId="10" xfId="0" applyFont="1" applyBorder="1" applyAlignment="1"/>
    <xf numFmtId="0" fontId="19" fillId="0" borderId="10" xfId="0" applyFont="1" applyBorder="1" applyAlignment="1">
      <alignment horizontal="center"/>
    </xf>
    <xf numFmtId="164" fontId="9" fillId="0" borderId="26" xfId="0" applyNumberFormat="1" applyFont="1" applyBorder="1" applyAlignment="1">
      <alignment horizontal="center"/>
    </xf>
    <xf numFmtId="0" fontId="11" fillId="2" borderId="1" xfId="0" applyFont="1" applyFill="1" applyBorder="1" applyAlignment="1">
      <alignment horizontal="center"/>
    </xf>
    <xf numFmtId="0" fontId="11" fillId="2" borderId="2" xfId="0" applyFont="1" applyFill="1" applyBorder="1" applyAlignment="1">
      <alignment horizontal="center"/>
    </xf>
    <xf numFmtId="0" fontId="11" fillId="2" borderId="3" xfId="0" applyFont="1" applyFill="1" applyBorder="1" applyAlignment="1">
      <alignment horizontal="center"/>
    </xf>
    <xf numFmtId="0" fontId="11" fillId="2" borderId="17" xfId="0" applyFont="1" applyFill="1" applyBorder="1" applyAlignment="1">
      <alignment horizontal="center"/>
    </xf>
    <xf numFmtId="0" fontId="11" fillId="2" borderId="18" xfId="0" applyFont="1" applyFill="1" applyBorder="1" applyAlignment="1">
      <alignment horizontal="center"/>
    </xf>
    <xf numFmtId="0" fontId="11" fillId="2" borderId="19" xfId="0" applyFont="1" applyFill="1" applyBorder="1" applyAlignment="1">
      <alignment horizontal="center"/>
    </xf>
    <xf numFmtId="0" fontId="19" fillId="2" borderId="20" xfId="0" applyFont="1" applyFill="1" applyBorder="1" applyAlignment="1">
      <alignment horizontal="center"/>
    </xf>
    <xf numFmtId="0" fontId="12" fillId="2" borderId="21" xfId="0" applyFont="1" applyFill="1" applyBorder="1" applyAlignment="1">
      <alignment horizontal="center"/>
    </xf>
    <xf numFmtId="0" fontId="12" fillId="2" borderId="22" xfId="0" applyFont="1" applyFill="1" applyBorder="1" applyAlignment="1">
      <alignment horizontal="center"/>
    </xf>
    <xf numFmtId="0" fontId="9" fillId="0" borderId="12" xfId="0" applyFont="1" applyBorder="1" applyAlignment="1">
      <alignment horizontal="center"/>
    </xf>
    <xf numFmtId="0" fontId="2" fillId="0" borderId="13" xfId="0" applyFont="1" applyBorder="1"/>
    <xf numFmtId="0" fontId="9" fillId="0" borderId="12" xfId="0" applyFont="1" applyFill="1" applyBorder="1" applyAlignment="1">
      <alignment horizontal="center"/>
    </xf>
    <xf numFmtId="0" fontId="2" fillId="0" borderId="13" xfId="0" applyFont="1" applyFill="1" applyBorder="1"/>
    <xf numFmtId="0" fontId="0" fillId="0" borderId="13" xfId="0" applyBorder="1" applyAlignment="1"/>
    <xf numFmtId="0" fontId="9" fillId="0" borderId="13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/>
    <xf numFmtId="0" fontId="5" fillId="0" borderId="4" xfId="0" applyFont="1" applyBorder="1" applyAlignment="1">
      <alignment horizontal="center"/>
    </xf>
    <xf numFmtId="0" fontId="0" fillId="0" borderId="0" xfId="0"/>
    <xf numFmtId="0" fontId="2" fillId="0" borderId="5" xfId="0" applyFont="1" applyBorder="1"/>
    <xf numFmtId="0" fontId="6" fillId="0" borderId="4" xfId="0" applyFont="1" applyBorder="1" applyAlignment="1">
      <alignment horizontal="center"/>
    </xf>
    <xf numFmtId="0" fontId="6" fillId="3" borderId="4" xfId="0" applyFont="1" applyFill="1" applyBorder="1" applyAlignment="1">
      <alignment horizontal="center"/>
    </xf>
    <xf numFmtId="0" fontId="0" fillId="3" borderId="0" xfId="0" applyFill="1"/>
    <xf numFmtId="0" fontId="2" fillId="3" borderId="5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calcChain" Target="calcChain.xml"/><Relationship Id="rId12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9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57150</xdr:colOff>
      <xdr:row>1</xdr:row>
      <xdr:rowOff>28575</xdr:rowOff>
    </xdr:from>
    <xdr:ext cx="1990725" cy="495300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Z657"/>
  <sheetViews>
    <sheetView tabSelected="1" zoomScale="120" zoomScaleNormal="120" workbookViewId="0">
      <selection activeCell="H169" sqref="H169"/>
    </sheetView>
  </sheetViews>
  <sheetFormatPr baseColWidth="10" defaultColWidth="12.7109375" defaultRowHeight="15" customHeight="1" x14ac:dyDescent="0.2"/>
  <cols>
    <col min="1" max="1" width="7" customWidth="1"/>
    <col min="2" max="2" width="89" customWidth="1"/>
    <col min="3" max="3" width="7" customWidth="1"/>
    <col min="4" max="4" width="9.28515625" customWidth="1"/>
    <col min="5" max="5" width="12.140625" customWidth="1"/>
    <col min="6" max="6" width="12.28515625" customWidth="1"/>
    <col min="7" max="7" width="11.28515625" customWidth="1"/>
    <col min="8" max="8" width="13.7109375" customWidth="1"/>
    <col min="9" max="9" width="14.85546875" customWidth="1"/>
    <col min="10" max="26" width="9.140625" customWidth="1"/>
  </cols>
  <sheetData>
    <row r="1" spans="1:26" ht="21" customHeight="1" x14ac:dyDescent="0.35">
      <c r="A1" s="86"/>
      <c r="B1" s="87"/>
      <c r="C1" s="87"/>
      <c r="D1" s="87"/>
      <c r="E1" s="87"/>
      <c r="F1" s="88"/>
      <c r="G1" s="1"/>
      <c r="H1" s="1"/>
      <c r="I1" s="1"/>
      <c r="J1" s="1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8.75" customHeight="1" x14ac:dyDescent="0.3">
      <c r="A2" s="89"/>
      <c r="B2" s="90"/>
      <c r="C2" s="90"/>
      <c r="D2" s="90"/>
      <c r="E2" s="90"/>
      <c r="F2" s="91"/>
      <c r="G2" s="1"/>
      <c r="H2" s="1"/>
      <c r="I2" s="1"/>
      <c r="J2" s="1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23.25" customHeight="1" x14ac:dyDescent="0.35">
      <c r="A3" s="92" t="s">
        <v>0</v>
      </c>
      <c r="B3" s="90"/>
      <c r="C3" s="90"/>
      <c r="D3" s="90"/>
      <c r="E3" s="90"/>
      <c r="F3" s="91"/>
      <c r="G3" s="1"/>
      <c r="H3" s="1"/>
      <c r="I3" s="1"/>
      <c r="J3" s="1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23.25" customHeight="1" x14ac:dyDescent="0.35">
      <c r="A4" s="93" t="s">
        <v>25</v>
      </c>
      <c r="B4" s="94"/>
      <c r="C4" s="94"/>
      <c r="D4" s="94"/>
      <c r="E4" s="94"/>
      <c r="F4" s="95"/>
      <c r="G4" s="1"/>
      <c r="H4" s="1"/>
      <c r="I4" s="1"/>
      <c r="J4" s="1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24" customHeight="1" x14ac:dyDescent="0.35">
      <c r="A5" s="92" t="s">
        <v>22</v>
      </c>
      <c r="B5" s="90"/>
      <c r="C5" s="90"/>
      <c r="D5" s="90"/>
      <c r="E5" s="90"/>
      <c r="F5" s="91"/>
      <c r="G5" s="1"/>
      <c r="H5" s="1"/>
      <c r="I5" s="1"/>
      <c r="J5" s="1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5.75" customHeight="1" x14ac:dyDescent="0.25">
      <c r="A6" s="3"/>
      <c r="B6" s="4"/>
      <c r="C6" s="4"/>
      <c r="D6" s="4"/>
      <c r="E6" s="4"/>
      <c r="F6" s="5"/>
      <c r="G6" s="1"/>
      <c r="H6" s="1"/>
      <c r="I6" s="1"/>
      <c r="J6" s="1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5.75" customHeight="1" x14ac:dyDescent="0.25">
      <c r="A7" s="6" t="s">
        <v>1</v>
      </c>
      <c r="B7" s="7" t="s">
        <v>2</v>
      </c>
      <c r="C7" s="7" t="s">
        <v>3</v>
      </c>
      <c r="D7" s="7" t="s">
        <v>4</v>
      </c>
      <c r="E7" s="7" t="s">
        <v>5</v>
      </c>
      <c r="F7" s="8" t="s">
        <v>6</v>
      </c>
      <c r="G7" s="1"/>
      <c r="H7" s="1"/>
      <c r="I7" s="1"/>
      <c r="J7" s="1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8.75" customHeight="1" x14ac:dyDescent="0.3">
      <c r="A8" s="9"/>
      <c r="B8" s="10" t="s">
        <v>7</v>
      </c>
      <c r="C8" s="7"/>
      <c r="D8" s="7"/>
      <c r="E8" s="7"/>
      <c r="F8" s="36"/>
      <c r="G8" s="1"/>
      <c r="H8" s="1"/>
      <c r="I8" s="1"/>
      <c r="J8" s="1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s="65" customFormat="1" ht="18.75" customHeight="1" x14ac:dyDescent="0.25">
      <c r="A9" s="9"/>
      <c r="B9" s="12" t="s">
        <v>8</v>
      </c>
      <c r="C9" s="13" t="s">
        <v>10</v>
      </c>
      <c r="D9" s="7"/>
      <c r="E9" s="7"/>
      <c r="F9" s="36"/>
      <c r="G9" s="1"/>
      <c r="H9" s="1"/>
      <c r="I9" s="1"/>
      <c r="J9" s="1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s="65" customFormat="1" ht="18.75" customHeight="1" x14ac:dyDescent="0.25">
      <c r="A10" s="9"/>
      <c r="B10" s="12" t="s">
        <v>58</v>
      </c>
      <c r="C10" s="13" t="s">
        <v>11</v>
      </c>
      <c r="D10" s="7"/>
      <c r="E10" s="7"/>
      <c r="F10" s="36"/>
      <c r="G10" s="1"/>
      <c r="H10" s="1"/>
      <c r="I10" s="1"/>
      <c r="J10" s="1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s="65" customFormat="1" ht="18.75" customHeight="1" x14ac:dyDescent="0.25">
      <c r="A11" s="9"/>
      <c r="B11" s="12" t="s">
        <v>59</v>
      </c>
      <c r="C11" s="13" t="s">
        <v>11</v>
      </c>
      <c r="D11" s="7"/>
      <c r="E11" s="7"/>
      <c r="F11" s="36"/>
      <c r="G11" s="1"/>
      <c r="H11" s="1"/>
      <c r="I11" s="1"/>
      <c r="J11" s="1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15.75" customHeight="1" x14ac:dyDescent="0.25">
      <c r="A12" s="11"/>
      <c r="B12" s="12" t="s">
        <v>57</v>
      </c>
      <c r="C12" s="13" t="s">
        <v>10</v>
      </c>
      <c r="D12" s="13"/>
      <c r="E12" s="14"/>
      <c r="F12" s="18"/>
      <c r="G12" s="1"/>
      <c r="H12" s="1"/>
      <c r="I12" s="1"/>
      <c r="J12" s="1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15.75" customHeight="1" x14ac:dyDescent="0.25">
      <c r="A13" s="11"/>
      <c r="B13" s="12"/>
      <c r="C13" s="13"/>
      <c r="D13" s="80" t="s">
        <v>9</v>
      </c>
      <c r="E13" s="81"/>
      <c r="F13" s="15">
        <f>SUM(F12)</f>
        <v>0</v>
      </c>
      <c r="G13" s="1"/>
      <c r="H13" s="1"/>
      <c r="I13" s="1"/>
      <c r="J13" s="1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21" customHeight="1" x14ac:dyDescent="0.35">
      <c r="A14" s="11"/>
      <c r="B14" s="69" t="s">
        <v>30</v>
      </c>
      <c r="C14" s="13"/>
      <c r="D14" s="80"/>
      <c r="E14" s="81"/>
      <c r="F14" s="15"/>
      <c r="G14" s="1"/>
      <c r="H14" s="1"/>
      <c r="I14" s="1"/>
      <c r="J14" s="1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8.75" customHeight="1" x14ac:dyDescent="0.3">
      <c r="A15" s="6" t="s">
        <v>1</v>
      </c>
      <c r="B15" s="10" t="s">
        <v>31</v>
      </c>
      <c r="C15" s="13"/>
      <c r="D15" s="13"/>
      <c r="E15" s="13"/>
      <c r="F15" s="18"/>
      <c r="G15" s="1"/>
      <c r="H15" s="1"/>
      <c r="I15" s="1"/>
      <c r="J15" s="1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5.75" customHeight="1" x14ac:dyDescent="0.25">
      <c r="A16" s="26"/>
      <c r="B16" s="17" t="s">
        <v>32</v>
      </c>
      <c r="C16" s="13"/>
      <c r="D16" s="22"/>
      <c r="E16" s="14"/>
      <c r="F16" s="18"/>
      <c r="G16" s="1"/>
      <c r="H16" s="1"/>
      <c r="I16" s="1"/>
      <c r="J16" s="1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5.75" customHeight="1" x14ac:dyDescent="0.25">
      <c r="A17" s="48" t="s">
        <v>26</v>
      </c>
      <c r="B17" s="12" t="s">
        <v>33</v>
      </c>
      <c r="C17" s="13" t="s">
        <v>11</v>
      </c>
      <c r="D17" s="37"/>
      <c r="E17" s="14"/>
      <c r="F17" s="18"/>
      <c r="G17" s="1"/>
      <c r="H17" s="21"/>
      <c r="I17" s="1"/>
      <c r="J17" s="1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5.75" customHeight="1" x14ac:dyDescent="0.25">
      <c r="A18" s="48" t="s">
        <v>26</v>
      </c>
      <c r="B18" s="12" t="s">
        <v>34</v>
      </c>
      <c r="C18" s="13" t="s">
        <v>11</v>
      </c>
      <c r="D18" s="37"/>
      <c r="E18" s="14"/>
      <c r="F18" s="18"/>
      <c r="G18" s="1"/>
      <c r="H18" s="21"/>
      <c r="I18" s="1"/>
      <c r="J18" s="1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5.75" customHeight="1" x14ac:dyDescent="0.25">
      <c r="A19" s="48" t="s">
        <v>26</v>
      </c>
      <c r="B19" s="12" t="s">
        <v>13</v>
      </c>
      <c r="C19" s="13" t="s">
        <v>11</v>
      </c>
      <c r="D19" s="37"/>
      <c r="E19" s="14"/>
      <c r="F19" s="18"/>
      <c r="G19" s="1"/>
      <c r="H19" s="21"/>
      <c r="I19" s="23"/>
      <c r="J19" s="1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5.75" customHeight="1" x14ac:dyDescent="0.25">
      <c r="A20" s="48" t="s">
        <v>26</v>
      </c>
      <c r="B20" s="12" t="s">
        <v>14</v>
      </c>
      <c r="C20" s="13" t="s">
        <v>11</v>
      </c>
      <c r="D20" s="37"/>
      <c r="E20" s="14"/>
      <c r="F20" s="18"/>
      <c r="G20" s="1"/>
      <c r="H20" s="21"/>
      <c r="I20" s="23"/>
      <c r="J20" s="1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s="60" customFormat="1" ht="15.75" customHeight="1" x14ac:dyDescent="0.25">
      <c r="A21" s="48" t="s">
        <v>26</v>
      </c>
      <c r="B21" s="49" t="s">
        <v>35</v>
      </c>
      <c r="C21" s="13" t="s">
        <v>10</v>
      </c>
      <c r="D21" s="37"/>
      <c r="E21" s="14"/>
      <c r="F21" s="18"/>
      <c r="G21" s="1"/>
      <c r="H21" s="21"/>
      <c r="I21" s="23"/>
      <c r="J21" s="1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s="60" customFormat="1" ht="15.75" customHeight="1" x14ac:dyDescent="0.25">
      <c r="A22" s="48" t="s">
        <v>26</v>
      </c>
      <c r="B22" s="12" t="s">
        <v>38</v>
      </c>
      <c r="C22" s="13" t="s">
        <v>11</v>
      </c>
      <c r="D22" s="37"/>
      <c r="E22" s="14"/>
      <c r="F22" s="18"/>
      <c r="G22" s="1"/>
      <c r="H22" s="21"/>
      <c r="I22" s="23"/>
      <c r="J22" s="1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s="60" customFormat="1" ht="15.75" customHeight="1" x14ac:dyDescent="0.25">
      <c r="A23" s="48" t="s">
        <v>26</v>
      </c>
      <c r="B23" s="49" t="s">
        <v>44</v>
      </c>
      <c r="C23" s="13" t="s">
        <v>11</v>
      </c>
      <c r="D23" s="37"/>
      <c r="E23" s="14"/>
      <c r="F23" s="18"/>
      <c r="G23" s="1"/>
      <c r="H23" s="21"/>
      <c r="I23" s="23"/>
      <c r="J23" s="1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5.75" customHeight="1" x14ac:dyDescent="0.25">
      <c r="A24" s="48" t="s">
        <v>12</v>
      </c>
      <c r="B24" s="49" t="s">
        <v>45</v>
      </c>
      <c r="C24" s="13" t="s">
        <v>11</v>
      </c>
      <c r="D24" s="37"/>
      <c r="E24" s="14"/>
      <c r="F24" s="18"/>
      <c r="G24" s="1"/>
      <c r="H24" s="25"/>
      <c r="I24" s="1"/>
      <c r="J24" s="1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5.75" customHeight="1" x14ac:dyDescent="0.25">
      <c r="A25" s="11"/>
      <c r="B25" s="12"/>
      <c r="C25" s="13"/>
      <c r="D25" s="80" t="s">
        <v>9</v>
      </c>
      <c r="E25" s="81"/>
      <c r="F25" s="15">
        <f>SUM(F17:F24)</f>
        <v>0</v>
      </c>
      <c r="G25" s="1"/>
      <c r="H25" s="25"/>
      <c r="I25" s="1"/>
      <c r="J25" s="1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5" customHeight="1" x14ac:dyDescent="0.25">
      <c r="A26" s="26"/>
      <c r="B26" s="17" t="s">
        <v>36</v>
      </c>
      <c r="C26" s="13"/>
      <c r="D26" s="37"/>
      <c r="E26" s="14"/>
      <c r="F26" s="18"/>
      <c r="G26" s="1"/>
      <c r="H26" s="25"/>
      <c r="I26" s="1"/>
      <c r="J26" s="1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5.75" customHeight="1" x14ac:dyDescent="0.25">
      <c r="A27" s="48" t="s">
        <v>26</v>
      </c>
      <c r="B27" s="12" t="s">
        <v>33</v>
      </c>
      <c r="C27" s="13" t="s">
        <v>11</v>
      </c>
      <c r="D27" s="20"/>
      <c r="E27" s="14"/>
      <c r="F27" s="18"/>
      <c r="G27" s="1"/>
      <c r="H27" s="25"/>
      <c r="I27" s="1"/>
      <c r="J27" s="1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5.75" customHeight="1" x14ac:dyDescent="0.25">
      <c r="A28" s="48" t="s">
        <v>26</v>
      </c>
      <c r="B28" s="12" t="s">
        <v>34</v>
      </c>
      <c r="C28" s="13" t="s">
        <v>11</v>
      </c>
      <c r="D28" s="20"/>
      <c r="E28" s="14"/>
      <c r="F28" s="18"/>
      <c r="G28" s="1"/>
      <c r="H28" s="25"/>
      <c r="I28" s="1"/>
      <c r="J28" s="1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5.75" customHeight="1" x14ac:dyDescent="0.25">
      <c r="A29" s="48" t="s">
        <v>26</v>
      </c>
      <c r="B29" s="12" t="s">
        <v>37</v>
      </c>
      <c r="C29" s="13" t="s">
        <v>11</v>
      </c>
      <c r="D29" s="61"/>
      <c r="E29" s="68"/>
      <c r="F29" s="15"/>
      <c r="G29" s="1"/>
      <c r="H29" s="25"/>
      <c r="I29" s="1"/>
      <c r="J29" s="1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5.75" customHeight="1" x14ac:dyDescent="0.25">
      <c r="A30" s="48" t="s">
        <v>26</v>
      </c>
      <c r="B30" s="12" t="s">
        <v>39</v>
      </c>
      <c r="C30" s="13" t="s">
        <v>11</v>
      </c>
      <c r="D30" s="22"/>
      <c r="E30" s="14"/>
      <c r="F30" s="18"/>
      <c r="G30" s="1"/>
      <c r="H30" s="25"/>
      <c r="I30" s="1"/>
      <c r="J30" s="1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5.75" customHeight="1" x14ac:dyDescent="0.25">
      <c r="A31" s="48" t="s">
        <v>26</v>
      </c>
      <c r="B31" s="12" t="s">
        <v>38</v>
      </c>
      <c r="C31" s="13" t="s">
        <v>11</v>
      </c>
      <c r="D31" s="37"/>
      <c r="E31" s="14"/>
      <c r="F31" s="18"/>
      <c r="G31" s="1"/>
      <c r="H31" s="25"/>
      <c r="I31" s="1"/>
      <c r="J31" s="1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5.75" customHeight="1" x14ac:dyDescent="0.25">
      <c r="A32" s="24" t="s">
        <v>16</v>
      </c>
      <c r="B32" s="49" t="s">
        <v>45</v>
      </c>
      <c r="C32" s="13" t="s">
        <v>11</v>
      </c>
      <c r="D32" s="37"/>
      <c r="E32" s="14"/>
      <c r="F32" s="18"/>
      <c r="G32" s="1"/>
      <c r="H32" s="25"/>
      <c r="I32" s="1"/>
      <c r="J32" s="1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5.75" customHeight="1" x14ac:dyDescent="0.25">
      <c r="A33" s="11"/>
      <c r="B33" s="12"/>
      <c r="C33" s="13"/>
      <c r="D33" s="80" t="s">
        <v>9</v>
      </c>
      <c r="E33" s="81"/>
      <c r="F33" s="15">
        <f>SUM(F31:F32)</f>
        <v>0</v>
      </c>
      <c r="G33" s="1"/>
      <c r="H33" s="25"/>
      <c r="I33" s="1"/>
      <c r="J33" s="1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5.75" customHeight="1" x14ac:dyDescent="0.25">
      <c r="A34" s="24"/>
      <c r="B34" s="17" t="s">
        <v>18</v>
      </c>
      <c r="C34" s="13"/>
      <c r="D34" s="22"/>
      <c r="E34" s="14"/>
      <c r="F34" s="16"/>
      <c r="G34" s="1"/>
      <c r="H34" s="25"/>
      <c r="I34" s="1"/>
      <c r="J34" s="1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5.75" customHeight="1" x14ac:dyDescent="0.25">
      <c r="A35" s="48" t="s">
        <v>26</v>
      </c>
      <c r="B35" s="12" t="s">
        <v>33</v>
      </c>
      <c r="C35" s="13" t="s">
        <v>11</v>
      </c>
      <c r="D35" s="20"/>
      <c r="E35" s="14"/>
      <c r="F35" s="16"/>
      <c r="G35" s="1"/>
      <c r="H35" s="25"/>
      <c r="I35" s="1"/>
      <c r="J35" s="1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5.75" customHeight="1" x14ac:dyDescent="0.25">
      <c r="A36" s="48" t="s">
        <v>26</v>
      </c>
      <c r="B36" s="12" t="s">
        <v>34</v>
      </c>
      <c r="C36" s="13" t="s">
        <v>11</v>
      </c>
      <c r="D36" s="20"/>
      <c r="E36" s="14"/>
      <c r="F36" s="16"/>
      <c r="G36" s="1"/>
      <c r="H36" s="25"/>
      <c r="I36" s="1"/>
      <c r="J36" s="1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s="64" customFormat="1" ht="15.75" customHeight="1" x14ac:dyDescent="0.25">
      <c r="A37" s="48" t="s">
        <v>26</v>
      </c>
      <c r="B37" s="12" t="s">
        <v>13</v>
      </c>
      <c r="C37" s="13" t="s">
        <v>11</v>
      </c>
      <c r="D37" s="20"/>
      <c r="E37" s="14"/>
      <c r="F37" s="16"/>
      <c r="G37" s="1"/>
      <c r="H37" s="25"/>
      <c r="I37" s="1"/>
      <c r="J37" s="1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5.75" customHeight="1" x14ac:dyDescent="0.25">
      <c r="A38" s="48" t="s">
        <v>26</v>
      </c>
      <c r="B38" s="12" t="s">
        <v>14</v>
      </c>
      <c r="C38" s="13" t="s">
        <v>11</v>
      </c>
      <c r="D38" s="20"/>
      <c r="E38" s="14"/>
      <c r="F38" s="16"/>
      <c r="G38" s="1"/>
      <c r="H38" s="25"/>
      <c r="I38" s="1"/>
      <c r="J38" s="1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5.75" customHeight="1" x14ac:dyDescent="0.25">
      <c r="A39" s="48" t="s">
        <v>26</v>
      </c>
      <c r="B39" s="12" t="s">
        <v>15</v>
      </c>
      <c r="C39" s="13" t="s">
        <v>11</v>
      </c>
      <c r="D39" s="20"/>
      <c r="E39" s="14"/>
      <c r="F39" s="16"/>
      <c r="G39" s="1"/>
      <c r="H39" s="25"/>
      <c r="I39" s="1"/>
      <c r="J39" s="1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5.75" customHeight="1" x14ac:dyDescent="0.25">
      <c r="A40" s="48" t="s">
        <v>12</v>
      </c>
      <c r="B40" s="49" t="s">
        <v>45</v>
      </c>
      <c r="C40" s="13" t="s">
        <v>11</v>
      </c>
      <c r="D40" s="20"/>
      <c r="E40" s="14"/>
      <c r="F40" s="16"/>
      <c r="G40" s="1"/>
      <c r="H40" s="25"/>
      <c r="I40" s="1"/>
      <c r="J40" s="1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5.75" customHeight="1" x14ac:dyDescent="0.25">
      <c r="A41" s="11"/>
      <c r="B41" s="12"/>
      <c r="C41" s="13"/>
      <c r="D41" s="80" t="s">
        <v>9</v>
      </c>
      <c r="E41" s="81"/>
      <c r="F41" s="15">
        <f>SUM(F35:F40)</f>
        <v>0</v>
      </c>
      <c r="G41" s="1"/>
      <c r="H41" s="25"/>
      <c r="I41" s="1"/>
      <c r="J41" s="1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6.5" customHeight="1" x14ac:dyDescent="0.25">
      <c r="A42" s="24"/>
      <c r="B42" s="44" t="s">
        <v>27</v>
      </c>
      <c r="C42" s="13"/>
      <c r="D42" s="22"/>
      <c r="E42" s="14"/>
      <c r="F42" s="16"/>
      <c r="G42" s="1"/>
      <c r="H42" s="25"/>
      <c r="I42" s="1"/>
      <c r="J42" s="1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5.75" customHeight="1" x14ac:dyDescent="0.25">
      <c r="A43" s="48" t="s">
        <v>26</v>
      </c>
      <c r="B43" s="12" t="s">
        <v>33</v>
      </c>
      <c r="C43" s="13" t="s">
        <v>11</v>
      </c>
      <c r="D43" s="20"/>
      <c r="E43" s="14"/>
      <c r="F43" s="16"/>
      <c r="G43" s="1"/>
      <c r="H43" s="25"/>
      <c r="I43" s="1"/>
      <c r="J43" s="1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6.5" customHeight="1" x14ac:dyDescent="0.25">
      <c r="A44" s="48" t="s">
        <v>26</v>
      </c>
      <c r="B44" s="12" t="s">
        <v>34</v>
      </c>
      <c r="C44" s="13" t="s">
        <v>11</v>
      </c>
      <c r="D44" s="20"/>
      <c r="E44" s="14"/>
      <c r="F44" s="16"/>
      <c r="G44" s="1"/>
      <c r="H44" s="25"/>
      <c r="I44" s="1"/>
      <c r="J44" s="1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8.75" customHeight="1" x14ac:dyDescent="0.25">
      <c r="A45" s="48" t="s">
        <v>26</v>
      </c>
      <c r="B45" s="49" t="s">
        <v>40</v>
      </c>
      <c r="C45" s="13" t="s">
        <v>11</v>
      </c>
      <c r="D45" s="20"/>
      <c r="E45" s="14"/>
      <c r="F45" s="16"/>
      <c r="G45" s="1"/>
      <c r="H45" s="29"/>
      <c r="I45" s="29"/>
      <c r="J45" s="1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s="64" customFormat="1" ht="15.75" customHeight="1" x14ac:dyDescent="0.25">
      <c r="A46" s="48" t="s">
        <v>26</v>
      </c>
      <c r="B46" s="12" t="s">
        <v>15</v>
      </c>
      <c r="C46" s="13" t="s">
        <v>11</v>
      </c>
      <c r="D46" s="20"/>
      <c r="E46" s="14"/>
      <c r="F46" s="16"/>
      <c r="G46" s="1"/>
      <c r="H46" s="29"/>
      <c r="I46" s="29"/>
      <c r="J46" s="1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s="64" customFormat="1" ht="15.75" customHeight="1" x14ac:dyDescent="0.25">
      <c r="A47" s="24" t="s">
        <v>16</v>
      </c>
      <c r="B47" s="49" t="s">
        <v>45</v>
      </c>
      <c r="C47" s="13" t="s">
        <v>11</v>
      </c>
      <c r="D47" s="20"/>
      <c r="E47" s="14"/>
      <c r="F47" s="16"/>
      <c r="G47" s="1"/>
      <c r="H47" s="29"/>
      <c r="I47" s="29"/>
      <c r="J47" s="1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5.75" customHeight="1" x14ac:dyDescent="0.25">
      <c r="A48" s="24"/>
      <c r="B48" s="17"/>
      <c r="C48" s="13"/>
      <c r="D48" s="80" t="s">
        <v>9</v>
      </c>
      <c r="E48" s="81"/>
      <c r="F48" s="36">
        <f>SUM(F43:F45)</f>
        <v>0</v>
      </c>
      <c r="G48" s="1"/>
      <c r="H48" s="1"/>
      <c r="I48" s="29"/>
      <c r="J48" s="1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s="46" customFormat="1" ht="15.75" customHeight="1" x14ac:dyDescent="0.25">
      <c r="A49" s="50"/>
      <c r="B49" s="57" t="s">
        <v>28</v>
      </c>
      <c r="C49" s="51"/>
      <c r="D49" s="52"/>
      <c r="E49" s="53"/>
      <c r="F49" s="54"/>
      <c r="G49" s="1"/>
      <c r="H49" s="1"/>
      <c r="I49" s="29"/>
      <c r="J49" s="1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s="46" customFormat="1" ht="15.75" customHeight="1" x14ac:dyDescent="0.25">
      <c r="A50" s="50" t="s">
        <v>24</v>
      </c>
      <c r="B50" s="58" t="s">
        <v>23</v>
      </c>
      <c r="C50" s="51" t="s">
        <v>10</v>
      </c>
      <c r="D50" s="56"/>
      <c r="E50" s="53"/>
      <c r="F50" s="54"/>
      <c r="G50" s="1"/>
      <c r="H50" s="1"/>
      <c r="I50" s="29"/>
      <c r="J50" s="1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s="46" customFormat="1" ht="15.75" customHeight="1" x14ac:dyDescent="0.25">
      <c r="A51" s="50" t="s">
        <v>24</v>
      </c>
      <c r="B51" s="58" t="s">
        <v>29</v>
      </c>
      <c r="C51" s="51" t="s">
        <v>10</v>
      </c>
      <c r="D51" s="56"/>
      <c r="E51" s="53"/>
      <c r="F51" s="54"/>
      <c r="G51" s="1"/>
      <c r="H51" s="1"/>
      <c r="I51" s="29"/>
      <c r="J51" s="1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s="46" customFormat="1" ht="15.75" customHeight="1" x14ac:dyDescent="0.25">
      <c r="A52" s="50"/>
      <c r="B52" s="58"/>
      <c r="C52" s="51"/>
      <c r="D52" s="82" t="s">
        <v>9</v>
      </c>
      <c r="E52" s="83"/>
      <c r="F52" s="54">
        <f>SUM(F49:F50)</f>
        <v>0</v>
      </c>
      <c r="G52" s="1"/>
      <c r="H52" s="1"/>
      <c r="I52" s="29"/>
      <c r="J52" s="1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s="64" customFormat="1" ht="15.75" customHeight="1" x14ac:dyDescent="0.25">
      <c r="A53" s="50"/>
      <c r="B53" s="58"/>
      <c r="C53" s="51"/>
      <c r="D53" s="62"/>
      <c r="E53" s="63"/>
      <c r="F53" s="54"/>
      <c r="G53" s="1"/>
      <c r="H53" s="1"/>
      <c r="I53" s="29"/>
      <c r="J53" s="1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2" customHeight="1" x14ac:dyDescent="0.25">
      <c r="A54" s="19"/>
      <c r="B54" s="59" t="s">
        <v>19</v>
      </c>
      <c r="C54" s="13"/>
      <c r="D54" s="13"/>
      <c r="E54" s="28"/>
      <c r="F54" s="15" t="e">
        <f>F13+F20+F29+F33+#REF!+#REF!+#REF!</f>
        <v>#REF!</v>
      </c>
      <c r="G54" s="1"/>
      <c r="H54" s="1"/>
      <c r="I54" s="1"/>
      <c r="J54" s="1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5.75" customHeight="1" x14ac:dyDescent="0.25">
      <c r="A55" s="19"/>
      <c r="B55" s="27" t="s">
        <v>20</v>
      </c>
      <c r="C55" s="13"/>
      <c r="D55" s="13"/>
      <c r="E55" s="28"/>
      <c r="F55" s="15" t="e">
        <f>F56-F54</f>
        <v>#REF!</v>
      </c>
      <c r="G55" s="1"/>
      <c r="H55" s="1"/>
      <c r="I55" s="1"/>
      <c r="J55" s="1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5.75" customHeight="1" thickBot="1" x14ac:dyDescent="0.3">
      <c r="A56" s="30"/>
      <c r="B56" s="31" t="s">
        <v>21</v>
      </c>
      <c r="C56" s="32"/>
      <c r="D56" s="32"/>
      <c r="E56" s="33"/>
      <c r="F56" s="38" t="e">
        <f>F54*1.2</f>
        <v>#REF!</v>
      </c>
      <c r="G56" s="1"/>
      <c r="H56" s="1"/>
      <c r="I56" s="1"/>
      <c r="J56" s="1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5.75" customHeight="1" x14ac:dyDescent="0.25">
      <c r="A57" s="71"/>
      <c r="B57" s="72"/>
      <c r="C57" s="72"/>
      <c r="D57" s="72"/>
      <c r="E57" s="72"/>
      <c r="F57" s="73"/>
      <c r="G57" s="1"/>
      <c r="H57" s="1"/>
      <c r="I57" s="1"/>
      <c r="J57" s="1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5.75" customHeight="1" thickBot="1" x14ac:dyDescent="0.3">
      <c r="A58" s="74"/>
      <c r="B58" s="75"/>
      <c r="C58" s="75"/>
      <c r="D58" s="75"/>
      <c r="E58" s="75"/>
      <c r="F58" s="76"/>
      <c r="G58" s="1"/>
      <c r="H58" s="1"/>
      <c r="I58" s="1"/>
      <c r="J58" s="1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5.75" customHeight="1" x14ac:dyDescent="0.3">
      <c r="A59" s="6" t="s">
        <v>1</v>
      </c>
      <c r="B59" s="45" t="s">
        <v>48</v>
      </c>
      <c r="C59" s="13"/>
      <c r="D59" s="13"/>
      <c r="E59" s="13"/>
      <c r="F59" s="18"/>
      <c r="G59" s="1"/>
      <c r="H59" s="1"/>
      <c r="I59" s="1"/>
      <c r="J59" s="1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5.75" customHeight="1" x14ac:dyDescent="0.25">
      <c r="A60" s="26"/>
      <c r="B60" s="17" t="s">
        <v>32</v>
      </c>
      <c r="C60" s="13"/>
      <c r="D60" s="22"/>
      <c r="E60" s="14"/>
      <c r="F60" s="18"/>
      <c r="G60" s="1"/>
      <c r="H60" s="1"/>
      <c r="I60" s="1"/>
      <c r="J60" s="1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5.75" customHeight="1" x14ac:dyDescent="0.25">
      <c r="A61" s="48" t="s">
        <v>26</v>
      </c>
      <c r="B61" s="12" t="s">
        <v>33</v>
      </c>
      <c r="C61" s="13" t="s">
        <v>11</v>
      </c>
      <c r="D61" s="37"/>
      <c r="E61" s="14"/>
      <c r="F61" s="18"/>
      <c r="G61" s="1"/>
      <c r="H61" s="1"/>
      <c r="I61" s="1"/>
      <c r="J61" s="1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5.75" customHeight="1" x14ac:dyDescent="0.25">
      <c r="A62" s="48" t="s">
        <v>26</v>
      </c>
      <c r="B62" s="12" t="s">
        <v>34</v>
      </c>
      <c r="C62" s="13" t="s">
        <v>11</v>
      </c>
      <c r="D62" s="37"/>
      <c r="E62" s="14"/>
      <c r="F62" s="18"/>
      <c r="G62" s="1"/>
      <c r="H62" s="1"/>
      <c r="I62" s="1"/>
      <c r="J62" s="1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6.5" customHeight="1" x14ac:dyDescent="0.25">
      <c r="A63" s="48" t="s">
        <v>26</v>
      </c>
      <c r="B63" s="12" t="s">
        <v>13</v>
      </c>
      <c r="C63" s="13" t="s">
        <v>11</v>
      </c>
      <c r="D63" s="37"/>
      <c r="E63" s="14"/>
      <c r="F63" s="18"/>
      <c r="G63" s="1"/>
      <c r="H63" s="1"/>
      <c r="I63" s="1"/>
      <c r="J63" s="1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5.75" customHeight="1" x14ac:dyDescent="0.25">
      <c r="A64" s="48" t="s">
        <v>26</v>
      </c>
      <c r="B64" s="12" t="s">
        <v>14</v>
      </c>
      <c r="C64" s="13" t="s">
        <v>11</v>
      </c>
      <c r="D64" s="37"/>
      <c r="E64" s="14"/>
      <c r="F64" s="18"/>
      <c r="G64" s="1"/>
      <c r="H64" s="1"/>
      <c r="I64" s="1"/>
      <c r="J64" s="1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5.75" customHeight="1" x14ac:dyDescent="0.25">
      <c r="A65" s="48" t="s">
        <v>26</v>
      </c>
      <c r="B65" s="12" t="s">
        <v>35</v>
      </c>
      <c r="C65" s="13" t="s">
        <v>10</v>
      </c>
      <c r="D65" s="37"/>
      <c r="E65" s="14"/>
      <c r="F65" s="18"/>
      <c r="G65" s="1"/>
      <c r="H65" s="1"/>
      <c r="I65" s="1"/>
      <c r="J65" s="1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5.75" customHeight="1" x14ac:dyDescent="0.25">
      <c r="A66" s="48" t="s">
        <v>26</v>
      </c>
      <c r="B66" s="12" t="s">
        <v>38</v>
      </c>
      <c r="C66" s="13" t="s">
        <v>11</v>
      </c>
      <c r="D66" s="37"/>
      <c r="E66" s="14"/>
      <c r="F66" s="18"/>
      <c r="G66" s="1"/>
      <c r="H66" s="1"/>
      <c r="I66" s="1"/>
      <c r="J66" s="1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s="64" customFormat="1" ht="14.25" customHeight="1" x14ac:dyDescent="0.25">
      <c r="A67" s="48" t="s">
        <v>26</v>
      </c>
      <c r="B67" s="49" t="s">
        <v>41</v>
      </c>
      <c r="C67" s="67" t="s">
        <v>11</v>
      </c>
      <c r="D67" s="37"/>
      <c r="E67" s="14"/>
      <c r="F67" s="18"/>
      <c r="G67" s="1"/>
      <c r="H67" s="1"/>
      <c r="I67" s="1"/>
      <c r="J67" s="1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5" customHeight="1" x14ac:dyDescent="0.25">
      <c r="A68" s="48" t="s">
        <v>26</v>
      </c>
      <c r="B68" s="49" t="s">
        <v>46</v>
      </c>
      <c r="C68" s="13" t="s">
        <v>11</v>
      </c>
      <c r="D68" s="37"/>
      <c r="E68" s="14"/>
      <c r="F68" s="18"/>
      <c r="G68" s="1"/>
      <c r="H68" s="1"/>
      <c r="I68" s="1"/>
      <c r="J68" s="1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s="64" customFormat="1" ht="14.25" customHeight="1" x14ac:dyDescent="0.25">
      <c r="A69" s="48" t="s">
        <v>12</v>
      </c>
      <c r="B69" s="49" t="s">
        <v>42</v>
      </c>
      <c r="C69" s="67" t="s">
        <v>11</v>
      </c>
      <c r="D69" s="37"/>
      <c r="E69" s="14"/>
      <c r="F69" s="18"/>
      <c r="G69" s="1"/>
      <c r="H69" s="1"/>
      <c r="I69" s="1"/>
      <c r="J69" s="1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5.75" customHeight="1" x14ac:dyDescent="0.25">
      <c r="A70" s="48" t="s">
        <v>12</v>
      </c>
      <c r="B70" s="49" t="s">
        <v>47</v>
      </c>
      <c r="C70" s="13" t="s">
        <v>11</v>
      </c>
      <c r="D70" s="37"/>
      <c r="E70" s="14"/>
      <c r="F70" s="18"/>
      <c r="G70" s="1"/>
      <c r="H70" s="1"/>
      <c r="I70" s="1"/>
      <c r="J70" s="1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5.75" customHeight="1" x14ac:dyDescent="0.25">
      <c r="A71" s="11"/>
      <c r="B71" s="12"/>
      <c r="C71" s="13"/>
      <c r="D71" s="80" t="s">
        <v>9</v>
      </c>
      <c r="E71" s="81"/>
      <c r="F71" s="15">
        <f>SUM(F61:F70)</f>
        <v>0</v>
      </c>
      <c r="G71" s="1"/>
      <c r="H71" s="1"/>
      <c r="I71" s="1"/>
      <c r="J71" s="1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5.75" customHeight="1" x14ac:dyDescent="0.25">
      <c r="A72" s="24"/>
      <c r="B72" s="17" t="s">
        <v>18</v>
      </c>
      <c r="C72" s="13"/>
      <c r="D72" s="22"/>
      <c r="E72" s="14"/>
      <c r="F72" s="16"/>
      <c r="G72" s="1"/>
      <c r="H72" s="1"/>
      <c r="I72" s="1"/>
      <c r="J72" s="1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5.75" customHeight="1" x14ac:dyDescent="0.25">
      <c r="A73" s="48" t="s">
        <v>26</v>
      </c>
      <c r="B73" s="12" t="s">
        <v>33</v>
      </c>
      <c r="C73" s="13" t="s">
        <v>11</v>
      </c>
      <c r="D73" s="20"/>
      <c r="E73" s="14"/>
      <c r="F73" s="16"/>
      <c r="G73" s="1"/>
      <c r="H73" s="1"/>
      <c r="I73" s="1"/>
      <c r="J73" s="1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5.75" customHeight="1" x14ac:dyDescent="0.25">
      <c r="A74" s="48" t="s">
        <v>26</v>
      </c>
      <c r="B74" s="12" t="s">
        <v>34</v>
      </c>
      <c r="C74" s="13" t="s">
        <v>11</v>
      </c>
      <c r="D74" s="20"/>
      <c r="E74" s="14"/>
      <c r="F74" s="16"/>
      <c r="G74" s="1"/>
      <c r="H74" s="1"/>
      <c r="I74" s="1"/>
      <c r="J74" s="1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6.5" customHeight="1" x14ac:dyDescent="0.25">
      <c r="A75" s="48" t="s">
        <v>26</v>
      </c>
      <c r="B75" s="12" t="s">
        <v>13</v>
      </c>
      <c r="C75" s="13" t="s">
        <v>11</v>
      </c>
      <c r="D75" s="20"/>
      <c r="E75" s="14"/>
      <c r="F75" s="16"/>
      <c r="G75" s="1"/>
      <c r="H75" s="1"/>
      <c r="I75" s="1"/>
      <c r="J75" s="1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5.75" customHeight="1" x14ac:dyDescent="0.25">
      <c r="A76" s="48" t="s">
        <v>26</v>
      </c>
      <c r="B76" s="12" t="s">
        <v>14</v>
      </c>
      <c r="C76" s="13" t="s">
        <v>11</v>
      </c>
      <c r="D76" s="20"/>
      <c r="E76" s="14"/>
      <c r="F76" s="16"/>
      <c r="G76" s="1"/>
      <c r="H76" s="1"/>
      <c r="I76" s="1"/>
      <c r="J76" s="1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5.75" customHeight="1" x14ac:dyDescent="0.25">
      <c r="A77" s="48" t="s">
        <v>26</v>
      </c>
      <c r="B77" s="12" t="s">
        <v>15</v>
      </c>
      <c r="C77" s="13" t="s">
        <v>11</v>
      </c>
      <c r="D77" s="20"/>
      <c r="E77" s="14"/>
      <c r="F77" s="16"/>
      <c r="G77" s="1"/>
      <c r="H77" s="1"/>
      <c r="I77" s="1"/>
      <c r="J77" s="1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8.75" customHeight="1" x14ac:dyDescent="0.25">
      <c r="A78" s="48" t="s">
        <v>12</v>
      </c>
      <c r="B78" s="49" t="s">
        <v>42</v>
      </c>
      <c r="C78" s="67" t="s">
        <v>11</v>
      </c>
      <c r="D78" s="20"/>
      <c r="E78" s="14"/>
      <c r="F78" s="16"/>
      <c r="G78" s="1"/>
      <c r="H78" s="1"/>
      <c r="I78" s="1"/>
      <c r="J78" s="1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s="64" customFormat="1" ht="18.75" customHeight="1" x14ac:dyDescent="0.25">
      <c r="A79" s="48" t="s">
        <v>12</v>
      </c>
      <c r="B79" s="49" t="s">
        <v>47</v>
      </c>
      <c r="C79" s="13" t="s">
        <v>11</v>
      </c>
      <c r="D79" s="66"/>
      <c r="E79" s="14"/>
      <c r="F79" s="16"/>
      <c r="G79" s="1"/>
      <c r="H79" s="1"/>
      <c r="I79" s="1"/>
      <c r="J79" s="1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5.75" customHeight="1" x14ac:dyDescent="0.25">
      <c r="A80" s="11"/>
      <c r="B80" s="12"/>
      <c r="C80" s="13"/>
      <c r="D80" s="80" t="s">
        <v>9</v>
      </c>
      <c r="E80" s="81"/>
      <c r="F80" s="15">
        <f>SUM(F73:F78)</f>
        <v>0</v>
      </c>
      <c r="G80" s="1"/>
      <c r="H80" s="1"/>
      <c r="I80" s="1"/>
      <c r="J80" s="1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5.75" customHeight="1" x14ac:dyDescent="0.25">
      <c r="A81" s="24"/>
      <c r="B81" s="44" t="s">
        <v>27</v>
      </c>
      <c r="C81" s="13"/>
      <c r="D81" s="22"/>
      <c r="E81" s="14"/>
      <c r="F81" s="16"/>
      <c r="G81" s="1"/>
      <c r="H81" s="1"/>
      <c r="I81" s="1"/>
      <c r="J81" s="1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5.75" customHeight="1" x14ac:dyDescent="0.25">
      <c r="A82" s="48" t="s">
        <v>26</v>
      </c>
      <c r="B82" s="12" t="s">
        <v>33</v>
      </c>
      <c r="C82" s="13" t="s">
        <v>11</v>
      </c>
      <c r="D82" s="20"/>
      <c r="E82" s="14"/>
      <c r="F82" s="16"/>
      <c r="G82" s="1"/>
      <c r="H82" s="1"/>
      <c r="I82" s="1"/>
      <c r="J82" s="1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5" customHeight="1" x14ac:dyDescent="0.25">
      <c r="A83" s="48" t="s">
        <v>26</v>
      </c>
      <c r="B83" s="12" t="s">
        <v>34</v>
      </c>
      <c r="C83" s="13" t="s">
        <v>11</v>
      </c>
      <c r="D83" s="20"/>
      <c r="E83" s="14"/>
      <c r="F83" s="16"/>
      <c r="G83" s="1"/>
      <c r="H83" s="1"/>
      <c r="I83" s="1"/>
      <c r="J83" s="1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5.75" customHeight="1" x14ac:dyDescent="0.25">
      <c r="A84" s="48" t="s">
        <v>26</v>
      </c>
      <c r="B84" s="49" t="s">
        <v>40</v>
      </c>
      <c r="C84" s="13" t="s">
        <v>11</v>
      </c>
      <c r="D84" s="20"/>
      <c r="E84" s="14"/>
      <c r="F84" s="16"/>
      <c r="G84" s="1"/>
      <c r="H84" s="1"/>
      <c r="I84" s="1"/>
      <c r="J84" s="1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5.75" customHeight="1" x14ac:dyDescent="0.25">
      <c r="A85" s="48" t="s">
        <v>26</v>
      </c>
      <c r="B85" s="12" t="s">
        <v>15</v>
      </c>
      <c r="C85" s="13" t="s">
        <v>11</v>
      </c>
      <c r="D85" s="20"/>
      <c r="E85" s="14"/>
      <c r="F85" s="16"/>
      <c r="G85" s="1"/>
      <c r="H85" s="1"/>
      <c r="I85" s="1"/>
      <c r="J85" s="1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s="64" customFormat="1" ht="15.75" customHeight="1" x14ac:dyDescent="0.25">
      <c r="A86" s="24" t="s">
        <v>16</v>
      </c>
      <c r="B86" s="49" t="s">
        <v>42</v>
      </c>
      <c r="C86" s="13"/>
      <c r="D86" s="20"/>
      <c r="E86" s="14"/>
      <c r="F86" s="16"/>
      <c r="G86" s="1"/>
      <c r="H86" s="1"/>
      <c r="I86" s="1"/>
      <c r="J86" s="1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5.75" customHeight="1" x14ac:dyDescent="0.25">
      <c r="A87" s="24" t="s">
        <v>16</v>
      </c>
      <c r="B87" s="49" t="s">
        <v>47</v>
      </c>
      <c r="C87" s="13" t="s">
        <v>11</v>
      </c>
      <c r="D87" s="20"/>
      <c r="E87" s="14"/>
      <c r="F87" s="16"/>
      <c r="G87" s="1"/>
      <c r="H87" s="1"/>
      <c r="I87" s="1"/>
      <c r="J87" s="1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7.25" customHeight="1" x14ac:dyDescent="0.25">
      <c r="A88" s="24"/>
      <c r="B88" s="17"/>
      <c r="C88" s="13"/>
      <c r="D88" s="80" t="s">
        <v>9</v>
      </c>
      <c r="E88" s="81"/>
      <c r="F88" s="36">
        <f>SUM(F82:F84)</f>
        <v>0</v>
      </c>
      <c r="G88" s="1"/>
      <c r="H88" s="1"/>
      <c r="I88" s="1"/>
      <c r="J88" s="1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5.75" customHeight="1" x14ac:dyDescent="0.25">
      <c r="A89" s="50"/>
      <c r="B89" s="57" t="s">
        <v>28</v>
      </c>
      <c r="C89" s="51"/>
      <c r="D89" s="52"/>
      <c r="E89" s="53"/>
      <c r="F89" s="54"/>
      <c r="G89" s="1"/>
      <c r="H89" s="1"/>
      <c r="I89" s="1"/>
      <c r="J89" s="1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2.75" customHeight="1" x14ac:dyDescent="0.2">
      <c r="A90" s="50" t="s">
        <v>24</v>
      </c>
      <c r="B90" s="58" t="s">
        <v>23</v>
      </c>
      <c r="C90" s="51" t="s">
        <v>10</v>
      </c>
      <c r="D90" s="56"/>
      <c r="E90" s="53"/>
      <c r="F90" s="54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2.75" customHeight="1" x14ac:dyDescent="0.2">
      <c r="A91" s="50" t="s">
        <v>24</v>
      </c>
      <c r="B91" s="58" t="s">
        <v>29</v>
      </c>
      <c r="C91" s="51" t="s">
        <v>10</v>
      </c>
      <c r="D91" s="56"/>
      <c r="E91" s="53"/>
      <c r="F91" s="54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2.75" customHeight="1" x14ac:dyDescent="0.2">
      <c r="A92" s="50"/>
      <c r="B92" s="58"/>
      <c r="C92" s="51"/>
      <c r="D92" s="82" t="s">
        <v>9</v>
      </c>
      <c r="E92" s="83"/>
      <c r="F92" s="54">
        <f>SUM(F89:F90)</f>
        <v>0</v>
      </c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2.75" customHeight="1" x14ac:dyDescent="0.2">
      <c r="A93" s="50"/>
      <c r="B93" s="55"/>
      <c r="C93" s="51"/>
      <c r="D93" s="82"/>
      <c r="E93" s="84"/>
      <c r="F93" s="54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5.75" customHeight="1" x14ac:dyDescent="0.2">
      <c r="A94" s="19"/>
      <c r="B94" s="59" t="s">
        <v>19</v>
      </c>
      <c r="C94" s="13"/>
      <c r="D94" s="13"/>
      <c r="E94" s="28"/>
      <c r="F94" s="15" t="e">
        <f>F57+F64+#REF!+#REF!+#REF!+#REF!+#REF!</f>
        <v>#REF!</v>
      </c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2.75" customHeight="1" x14ac:dyDescent="0.2">
      <c r="A95" s="19"/>
      <c r="B95" s="27" t="s">
        <v>20</v>
      </c>
      <c r="C95" s="13"/>
      <c r="D95" s="13"/>
      <c r="E95" s="28"/>
      <c r="F95" s="15" t="e">
        <f>F96-F94</f>
        <v>#REF!</v>
      </c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2.75" customHeight="1" thickBot="1" x14ac:dyDescent="0.25">
      <c r="A96" s="30"/>
      <c r="B96" s="31" t="s">
        <v>21</v>
      </c>
      <c r="C96" s="32"/>
      <c r="D96" s="32"/>
      <c r="E96" s="33"/>
      <c r="F96" s="38" t="e">
        <f>F94*1.2</f>
        <v>#REF!</v>
      </c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25.5" customHeight="1" x14ac:dyDescent="0.2">
      <c r="A97" s="71"/>
      <c r="B97" s="72"/>
      <c r="C97" s="72"/>
      <c r="D97" s="72"/>
      <c r="E97" s="72"/>
      <c r="F97" s="73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2.75" customHeight="1" thickBot="1" x14ac:dyDescent="0.25">
      <c r="A98" s="74"/>
      <c r="B98" s="75"/>
      <c r="C98" s="75"/>
      <c r="D98" s="75"/>
      <c r="E98" s="75"/>
      <c r="F98" s="76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3.5" customHeight="1" x14ac:dyDescent="0.3">
      <c r="A99" s="6" t="s">
        <v>1</v>
      </c>
      <c r="B99" s="45" t="s">
        <v>43</v>
      </c>
      <c r="C99" s="13"/>
      <c r="D99" s="13"/>
      <c r="E99" s="13"/>
      <c r="F99" s="18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2.75" customHeight="1" x14ac:dyDescent="0.25">
      <c r="A100" s="26"/>
      <c r="B100" s="17" t="s">
        <v>32</v>
      </c>
      <c r="C100" s="13"/>
      <c r="D100" s="22"/>
      <c r="E100" s="14"/>
      <c r="F100" s="18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3.5" customHeight="1" x14ac:dyDescent="0.2">
      <c r="A101" s="48" t="s">
        <v>26</v>
      </c>
      <c r="B101" s="12" t="s">
        <v>33</v>
      </c>
      <c r="C101" s="13" t="s">
        <v>11</v>
      </c>
      <c r="D101" s="37"/>
      <c r="E101" s="14"/>
      <c r="F101" s="18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4.25" customHeight="1" x14ac:dyDescent="0.2">
      <c r="A102" s="48" t="s">
        <v>26</v>
      </c>
      <c r="B102" s="12" t="s">
        <v>34</v>
      </c>
      <c r="C102" s="13" t="s">
        <v>11</v>
      </c>
      <c r="D102" s="37"/>
      <c r="E102" s="14"/>
      <c r="F102" s="18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5.75" customHeight="1" x14ac:dyDescent="0.2">
      <c r="A103" s="48" t="s">
        <v>26</v>
      </c>
      <c r="B103" s="12" t="s">
        <v>13</v>
      </c>
      <c r="C103" s="13" t="s">
        <v>11</v>
      </c>
      <c r="D103" s="37"/>
      <c r="E103" s="14"/>
      <c r="F103" s="18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2.75" customHeight="1" x14ac:dyDescent="0.2">
      <c r="A104" s="48" t="s">
        <v>26</v>
      </c>
      <c r="B104" s="12" t="s">
        <v>14</v>
      </c>
      <c r="C104" s="13" t="s">
        <v>11</v>
      </c>
      <c r="D104" s="37"/>
      <c r="E104" s="14"/>
      <c r="F104" s="18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2.75" customHeight="1" x14ac:dyDescent="0.2">
      <c r="A105" s="48" t="s">
        <v>26</v>
      </c>
      <c r="B105" s="12" t="s">
        <v>35</v>
      </c>
      <c r="C105" s="13" t="s">
        <v>10</v>
      </c>
      <c r="D105" s="37"/>
      <c r="E105" s="14"/>
      <c r="F105" s="18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2.75" customHeight="1" x14ac:dyDescent="0.2">
      <c r="A106" s="48" t="s">
        <v>26</v>
      </c>
      <c r="B106" s="12" t="s">
        <v>38</v>
      </c>
      <c r="C106" s="13" t="s">
        <v>11</v>
      </c>
      <c r="D106" s="37"/>
      <c r="E106" s="14"/>
      <c r="F106" s="18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2.75" customHeight="1" x14ac:dyDescent="0.2">
      <c r="A107" s="48" t="s">
        <v>26</v>
      </c>
      <c r="B107" s="49" t="s">
        <v>50</v>
      </c>
      <c r="C107" s="67" t="s">
        <v>11</v>
      </c>
      <c r="D107" s="37"/>
      <c r="E107" s="14"/>
      <c r="F107" s="18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4.25" customHeight="1" x14ac:dyDescent="0.2">
      <c r="A108" s="48" t="s">
        <v>12</v>
      </c>
      <c r="B108" s="49" t="s">
        <v>17</v>
      </c>
      <c r="C108" s="67" t="s">
        <v>11</v>
      </c>
      <c r="D108" s="37"/>
      <c r="E108" s="14"/>
      <c r="F108" s="18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2.75" customHeight="1" x14ac:dyDescent="0.2">
      <c r="A109" s="11"/>
      <c r="B109" s="12"/>
      <c r="C109" s="13"/>
      <c r="D109" s="80" t="s">
        <v>9</v>
      </c>
      <c r="E109" s="81"/>
      <c r="F109" s="15">
        <f>SUM(F101:F108)</f>
        <v>0</v>
      </c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2.75" customHeight="1" x14ac:dyDescent="0.25">
      <c r="A110" s="24"/>
      <c r="B110" s="17" t="s">
        <v>18</v>
      </c>
      <c r="C110" s="13"/>
      <c r="D110" s="22"/>
      <c r="E110" s="14"/>
      <c r="F110" s="16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2" customHeight="1" x14ac:dyDescent="0.2">
      <c r="A111" s="48" t="s">
        <v>26</v>
      </c>
      <c r="B111" s="12" t="s">
        <v>33</v>
      </c>
      <c r="C111" s="13" t="s">
        <v>11</v>
      </c>
      <c r="D111" s="20"/>
      <c r="E111" s="14"/>
      <c r="F111" s="16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2.75" customHeight="1" x14ac:dyDescent="0.2">
      <c r="A112" s="48" t="s">
        <v>26</v>
      </c>
      <c r="B112" s="12" t="s">
        <v>34</v>
      </c>
      <c r="C112" s="13" t="s">
        <v>11</v>
      </c>
      <c r="D112" s="20"/>
      <c r="E112" s="14"/>
      <c r="F112" s="16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2.75" customHeight="1" x14ac:dyDescent="0.2">
      <c r="A113" s="48" t="s">
        <v>26</v>
      </c>
      <c r="B113" s="12" t="s">
        <v>13</v>
      </c>
      <c r="C113" s="13" t="s">
        <v>11</v>
      </c>
      <c r="D113" s="20"/>
      <c r="E113" s="14"/>
      <c r="F113" s="16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2.75" customHeight="1" x14ac:dyDescent="0.2">
      <c r="A114" s="48" t="s">
        <v>26</v>
      </c>
      <c r="B114" s="12" t="s">
        <v>14</v>
      </c>
      <c r="C114" s="13" t="s">
        <v>11</v>
      </c>
      <c r="D114" s="20"/>
      <c r="E114" s="14"/>
      <c r="F114" s="16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2.75" customHeight="1" x14ac:dyDescent="0.2">
      <c r="A115" s="48" t="s">
        <v>26</v>
      </c>
      <c r="B115" s="12" t="s">
        <v>15</v>
      </c>
      <c r="C115" s="13" t="s">
        <v>11</v>
      </c>
      <c r="D115" s="20"/>
      <c r="E115" s="14"/>
      <c r="F115" s="16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2.75" customHeight="1" x14ac:dyDescent="0.2">
      <c r="A116" s="48" t="s">
        <v>12</v>
      </c>
      <c r="B116" s="49" t="s">
        <v>17</v>
      </c>
      <c r="C116" s="67" t="s">
        <v>11</v>
      </c>
      <c r="D116" s="20"/>
      <c r="E116" s="14"/>
      <c r="F116" s="16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2.75" customHeight="1" x14ac:dyDescent="0.2">
      <c r="A117" s="11"/>
      <c r="B117" s="12"/>
      <c r="C117" s="13"/>
      <c r="D117" s="80" t="s">
        <v>9</v>
      </c>
      <c r="E117" s="81"/>
      <c r="F117" s="15">
        <f>SUM(F111:F116)</f>
        <v>0</v>
      </c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2.75" customHeight="1" x14ac:dyDescent="0.25">
      <c r="A118" s="24"/>
      <c r="B118" s="44" t="s">
        <v>27</v>
      </c>
      <c r="C118" s="13"/>
      <c r="D118" s="22"/>
      <c r="E118" s="14"/>
      <c r="F118" s="16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4.25" customHeight="1" x14ac:dyDescent="0.2">
      <c r="A119" s="48" t="s">
        <v>26</v>
      </c>
      <c r="B119" s="12" t="s">
        <v>33</v>
      </c>
      <c r="C119" s="13" t="s">
        <v>11</v>
      </c>
      <c r="D119" s="20"/>
      <c r="E119" s="14"/>
      <c r="F119" s="16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2.75" customHeight="1" x14ac:dyDescent="0.2">
      <c r="A120" s="48" t="s">
        <v>26</v>
      </c>
      <c r="B120" s="12" t="s">
        <v>34</v>
      </c>
      <c r="C120" s="13" t="s">
        <v>11</v>
      </c>
      <c r="D120" s="20"/>
      <c r="E120" s="14"/>
      <c r="F120" s="16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2.75" customHeight="1" x14ac:dyDescent="0.2">
      <c r="A121" s="48" t="s">
        <v>26</v>
      </c>
      <c r="B121" s="49" t="s">
        <v>40</v>
      </c>
      <c r="C121" s="13" t="s">
        <v>11</v>
      </c>
      <c r="D121" s="20"/>
      <c r="E121" s="14"/>
      <c r="F121" s="16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2.75" customHeight="1" x14ac:dyDescent="0.2">
      <c r="A122" s="48" t="s">
        <v>26</v>
      </c>
      <c r="B122" s="12" t="s">
        <v>15</v>
      </c>
      <c r="C122" s="13" t="s">
        <v>11</v>
      </c>
      <c r="D122" s="20"/>
      <c r="E122" s="14"/>
      <c r="F122" s="16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2.75" customHeight="1" x14ac:dyDescent="0.2">
      <c r="A123" s="24" t="s">
        <v>16</v>
      </c>
      <c r="B123" s="49" t="s">
        <v>17</v>
      </c>
      <c r="C123" s="13"/>
      <c r="D123" s="20"/>
      <c r="E123" s="14"/>
      <c r="F123" s="16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s="47" customFormat="1" ht="12.75" customHeight="1" x14ac:dyDescent="0.25">
      <c r="A124" s="24"/>
      <c r="B124" s="17"/>
      <c r="C124" s="13"/>
      <c r="D124" s="80" t="s">
        <v>9</v>
      </c>
      <c r="E124" s="85"/>
      <c r="F124" s="36">
        <f>SUM(F119:F121)</f>
        <v>0</v>
      </c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s="47" customFormat="1" ht="12.75" customHeight="1" x14ac:dyDescent="0.25">
      <c r="A125" s="50"/>
      <c r="B125" s="57" t="s">
        <v>28</v>
      </c>
      <c r="C125" s="51"/>
      <c r="D125" s="52"/>
      <c r="E125" s="53"/>
      <c r="F125" s="54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s="47" customFormat="1" ht="12.75" customHeight="1" x14ac:dyDescent="0.2">
      <c r="A126" s="50" t="s">
        <v>24</v>
      </c>
      <c r="B126" s="58" t="s">
        <v>23</v>
      </c>
      <c r="C126" s="51" t="s">
        <v>10</v>
      </c>
      <c r="D126" s="56"/>
      <c r="E126" s="53"/>
      <c r="F126" s="54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s="47" customFormat="1" ht="12.75" customHeight="1" x14ac:dyDescent="0.2">
      <c r="A127" s="50" t="s">
        <v>24</v>
      </c>
      <c r="B127" s="58" t="s">
        <v>29</v>
      </c>
      <c r="C127" s="51" t="s">
        <v>10</v>
      </c>
      <c r="D127" s="56"/>
      <c r="E127" s="53"/>
      <c r="F127" s="54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s="47" customFormat="1" ht="12.75" customHeight="1" x14ac:dyDescent="0.2">
      <c r="A128" s="50"/>
      <c r="B128" s="58"/>
      <c r="C128" s="51"/>
      <c r="D128" s="82" t="s">
        <v>9</v>
      </c>
      <c r="E128" s="83"/>
      <c r="F128" s="54">
        <f>SUM(F125:F126)</f>
        <v>0</v>
      </c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2.75" customHeight="1" x14ac:dyDescent="0.2">
      <c r="A129" s="50"/>
      <c r="B129" s="55"/>
      <c r="C129" s="51"/>
      <c r="D129" s="82"/>
      <c r="E129" s="84"/>
      <c r="F129" s="54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2.75" x14ac:dyDescent="0.2">
      <c r="A130" s="19"/>
      <c r="B130" s="59" t="s">
        <v>19</v>
      </c>
      <c r="C130" s="13"/>
      <c r="D130" s="13"/>
      <c r="E130" s="28"/>
      <c r="F130" s="15" t="e">
        <f>F97+F104+#REF!+#REF!+#REF!+#REF!+#REF!</f>
        <v>#REF!</v>
      </c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5.75" customHeight="1" x14ac:dyDescent="0.2">
      <c r="A131" s="19"/>
      <c r="B131" s="27" t="s">
        <v>20</v>
      </c>
      <c r="C131" s="13"/>
      <c r="D131" s="13"/>
      <c r="E131" s="28"/>
      <c r="F131" s="15" t="e">
        <f>F132-F130</f>
        <v>#REF!</v>
      </c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2.75" customHeight="1" thickBot="1" x14ac:dyDescent="0.25">
      <c r="A132" s="30"/>
      <c r="B132" s="31" t="s">
        <v>21</v>
      </c>
      <c r="C132" s="32"/>
      <c r="D132" s="32"/>
      <c r="E132" s="33"/>
      <c r="F132" s="38" t="e">
        <f>F130*1.2</f>
        <v>#REF!</v>
      </c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2.75" customHeight="1" x14ac:dyDescent="0.2">
      <c r="A133" s="71"/>
      <c r="B133" s="72"/>
      <c r="C133" s="72"/>
      <c r="D133" s="72"/>
      <c r="E133" s="72"/>
      <c r="F133" s="73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2.75" customHeight="1" thickBot="1" x14ac:dyDescent="0.25">
      <c r="A134" s="74"/>
      <c r="B134" s="75"/>
      <c r="C134" s="75"/>
      <c r="D134" s="75"/>
      <c r="E134" s="75"/>
      <c r="F134" s="76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9.5" customHeight="1" x14ac:dyDescent="0.3">
      <c r="A135" s="6" t="s">
        <v>1</v>
      </c>
      <c r="B135" s="45" t="s">
        <v>49</v>
      </c>
      <c r="C135" s="13"/>
      <c r="D135" s="13"/>
      <c r="E135" s="13"/>
      <c r="F135" s="18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2.75" customHeight="1" x14ac:dyDescent="0.25">
      <c r="A136" s="26"/>
      <c r="B136" s="17" t="s">
        <v>32</v>
      </c>
      <c r="C136" s="13"/>
      <c r="D136" s="22"/>
      <c r="E136" s="14"/>
      <c r="F136" s="18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2.75" customHeight="1" x14ac:dyDescent="0.2">
      <c r="A137" s="48" t="s">
        <v>26</v>
      </c>
      <c r="B137" s="12" t="s">
        <v>33</v>
      </c>
      <c r="C137" s="13" t="s">
        <v>11</v>
      </c>
      <c r="D137" s="37"/>
      <c r="E137" s="14"/>
      <c r="F137" s="18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2.75" customHeight="1" x14ac:dyDescent="0.2">
      <c r="A138" s="48" t="s">
        <v>26</v>
      </c>
      <c r="B138" s="12" t="s">
        <v>34</v>
      </c>
      <c r="C138" s="13" t="s">
        <v>11</v>
      </c>
      <c r="D138" s="37"/>
      <c r="E138" s="14"/>
      <c r="F138" s="18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3.5" customHeight="1" x14ac:dyDescent="0.2">
      <c r="A139" s="48" t="s">
        <v>26</v>
      </c>
      <c r="B139" s="12" t="s">
        <v>13</v>
      </c>
      <c r="C139" s="13" t="s">
        <v>11</v>
      </c>
      <c r="D139" s="37"/>
      <c r="E139" s="14"/>
      <c r="F139" s="18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6.5" customHeight="1" x14ac:dyDescent="0.2">
      <c r="A140" s="48" t="s">
        <v>26</v>
      </c>
      <c r="B140" s="12" t="s">
        <v>14</v>
      </c>
      <c r="C140" s="13" t="s">
        <v>11</v>
      </c>
      <c r="D140" s="37"/>
      <c r="E140" s="14"/>
      <c r="F140" s="18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5.75" customHeight="1" x14ac:dyDescent="0.2">
      <c r="A141" s="48" t="s">
        <v>26</v>
      </c>
      <c r="B141" s="12" t="s">
        <v>35</v>
      </c>
      <c r="C141" s="13" t="s">
        <v>10</v>
      </c>
      <c r="D141" s="37"/>
      <c r="E141" s="14"/>
      <c r="F141" s="18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5.75" customHeight="1" x14ac:dyDescent="0.2">
      <c r="A142" s="48" t="s">
        <v>26</v>
      </c>
      <c r="B142" s="12" t="s">
        <v>38</v>
      </c>
      <c r="C142" s="13" t="s">
        <v>11</v>
      </c>
      <c r="D142" s="37"/>
      <c r="E142" s="14"/>
      <c r="F142" s="18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6.5" customHeight="1" x14ac:dyDescent="0.2">
      <c r="A143" s="48" t="s">
        <v>26</v>
      </c>
      <c r="B143" s="49" t="s">
        <v>51</v>
      </c>
      <c r="C143" s="67" t="s">
        <v>11</v>
      </c>
      <c r="D143" s="37"/>
      <c r="E143" s="14"/>
      <c r="F143" s="18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2.75" customHeight="1" x14ac:dyDescent="0.2">
      <c r="A144" s="48" t="s">
        <v>26</v>
      </c>
      <c r="B144" s="49" t="s">
        <v>52</v>
      </c>
      <c r="C144" s="13" t="s">
        <v>11</v>
      </c>
      <c r="D144" s="37"/>
      <c r="E144" s="14"/>
      <c r="F144" s="18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2.75" customHeight="1" x14ac:dyDescent="0.2">
      <c r="A145" s="48" t="s">
        <v>12</v>
      </c>
      <c r="B145" s="49" t="s">
        <v>53</v>
      </c>
      <c r="C145" s="67" t="s">
        <v>11</v>
      </c>
      <c r="D145" s="37"/>
      <c r="E145" s="14"/>
      <c r="F145" s="18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2.75" customHeight="1" x14ac:dyDescent="0.2">
      <c r="A146" s="48" t="s">
        <v>12</v>
      </c>
      <c r="B146" s="49" t="s">
        <v>54</v>
      </c>
      <c r="C146" s="13" t="s">
        <v>11</v>
      </c>
      <c r="D146" s="37"/>
      <c r="E146" s="14"/>
      <c r="F146" s="18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5.75" customHeight="1" x14ac:dyDescent="0.2">
      <c r="A147" s="11"/>
      <c r="B147" s="12"/>
      <c r="C147" s="13"/>
      <c r="D147" s="80" t="s">
        <v>9</v>
      </c>
      <c r="E147" s="81"/>
      <c r="F147" s="15">
        <f>SUM(F137:F146)</f>
        <v>0</v>
      </c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2.75" customHeight="1" x14ac:dyDescent="0.25">
      <c r="A148" s="24"/>
      <c r="B148" s="17" t="s">
        <v>18</v>
      </c>
      <c r="C148" s="13"/>
      <c r="D148" s="22"/>
      <c r="E148" s="14"/>
      <c r="F148" s="16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2" customHeight="1" x14ac:dyDescent="0.2">
      <c r="A149" s="48" t="s">
        <v>26</v>
      </c>
      <c r="B149" s="12" t="s">
        <v>33</v>
      </c>
      <c r="C149" s="13" t="s">
        <v>11</v>
      </c>
      <c r="D149" s="20"/>
      <c r="E149" s="14"/>
      <c r="F149" s="16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2.75" customHeight="1" x14ac:dyDescent="0.2">
      <c r="A150" s="48" t="s">
        <v>26</v>
      </c>
      <c r="B150" s="12" t="s">
        <v>34</v>
      </c>
      <c r="C150" s="13" t="s">
        <v>11</v>
      </c>
      <c r="D150" s="20"/>
      <c r="E150" s="14"/>
      <c r="F150" s="16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2.75" customHeight="1" x14ac:dyDescent="0.2">
      <c r="A151" s="48" t="s">
        <v>26</v>
      </c>
      <c r="B151" s="12" t="s">
        <v>13</v>
      </c>
      <c r="C151" s="13" t="s">
        <v>11</v>
      </c>
      <c r="D151" s="20"/>
      <c r="E151" s="14"/>
      <c r="F151" s="16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2.75" customHeight="1" x14ac:dyDescent="0.2">
      <c r="A152" s="48" t="s">
        <v>26</v>
      </c>
      <c r="B152" s="12" t="s">
        <v>14</v>
      </c>
      <c r="C152" s="13" t="s">
        <v>11</v>
      </c>
      <c r="D152" s="20"/>
      <c r="E152" s="14"/>
      <c r="F152" s="16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0.5" customHeight="1" x14ac:dyDescent="0.2">
      <c r="A153" s="48" t="s">
        <v>26</v>
      </c>
      <c r="B153" s="12" t="s">
        <v>15</v>
      </c>
      <c r="C153" s="13" t="s">
        <v>11</v>
      </c>
      <c r="D153" s="20"/>
      <c r="E153" s="14"/>
      <c r="F153" s="16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2.75" customHeight="1" x14ac:dyDescent="0.2">
      <c r="A154" s="48" t="s">
        <v>12</v>
      </c>
      <c r="B154" s="49" t="s">
        <v>55</v>
      </c>
      <c r="C154" s="67" t="s">
        <v>11</v>
      </c>
      <c r="D154" s="20"/>
      <c r="E154" s="14"/>
      <c r="F154" s="16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2.75" customHeight="1" x14ac:dyDescent="0.2">
      <c r="A155" s="48" t="s">
        <v>12</v>
      </c>
      <c r="B155" s="49" t="s">
        <v>54</v>
      </c>
      <c r="C155" s="13" t="s">
        <v>11</v>
      </c>
      <c r="D155" s="66"/>
      <c r="E155" s="14"/>
      <c r="F155" s="16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2.75" customHeight="1" x14ac:dyDescent="0.2">
      <c r="A156" s="11"/>
      <c r="B156" s="12"/>
      <c r="C156" s="13"/>
      <c r="D156" s="80" t="s">
        <v>9</v>
      </c>
      <c r="E156" s="81"/>
      <c r="F156" s="15">
        <f>SUM(F149:F154)</f>
        <v>0</v>
      </c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2.75" customHeight="1" x14ac:dyDescent="0.25">
      <c r="A157" s="24"/>
      <c r="B157" s="44" t="s">
        <v>27</v>
      </c>
      <c r="C157" s="13"/>
      <c r="D157" s="22"/>
      <c r="E157" s="14"/>
      <c r="F157" s="16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2.75" customHeight="1" x14ac:dyDescent="0.2">
      <c r="A158" s="48" t="s">
        <v>26</v>
      </c>
      <c r="B158" s="12" t="s">
        <v>33</v>
      </c>
      <c r="C158" s="13" t="s">
        <v>11</v>
      </c>
      <c r="D158" s="20"/>
      <c r="E158" s="14"/>
      <c r="F158" s="16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2.75" customHeight="1" x14ac:dyDescent="0.2">
      <c r="A159" s="48" t="s">
        <v>26</v>
      </c>
      <c r="B159" s="12" t="s">
        <v>34</v>
      </c>
      <c r="C159" s="13" t="s">
        <v>11</v>
      </c>
      <c r="D159" s="20"/>
      <c r="E159" s="14"/>
      <c r="F159" s="16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2.75" customHeight="1" x14ac:dyDescent="0.2">
      <c r="A160" s="48" t="s">
        <v>26</v>
      </c>
      <c r="B160" s="49" t="s">
        <v>40</v>
      </c>
      <c r="C160" s="13" t="s">
        <v>11</v>
      </c>
      <c r="D160" s="20"/>
      <c r="E160" s="14"/>
      <c r="F160" s="16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2.75" customHeight="1" x14ac:dyDescent="0.2">
      <c r="A161" s="48" t="s">
        <v>26</v>
      </c>
      <c r="B161" s="12" t="s">
        <v>15</v>
      </c>
      <c r="C161" s="13" t="s">
        <v>11</v>
      </c>
      <c r="D161" s="20"/>
      <c r="E161" s="14"/>
      <c r="F161" s="16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2.75" customHeight="1" x14ac:dyDescent="0.2">
      <c r="A162" s="24" t="s">
        <v>16</v>
      </c>
      <c r="B162" s="49" t="s">
        <v>55</v>
      </c>
      <c r="C162" s="67" t="s">
        <v>11</v>
      </c>
      <c r="D162" s="20"/>
      <c r="E162" s="14"/>
      <c r="F162" s="16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2.75" customHeight="1" x14ac:dyDescent="0.2">
      <c r="A163" s="24" t="s">
        <v>16</v>
      </c>
      <c r="B163" s="49" t="s">
        <v>54</v>
      </c>
      <c r="C163" s="13" t="s">
        <v>11</v>
      </c>
      <c r="D163" s="20"/>
      <c r="E163" s="14"/>
      <c r="F163" s="16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2.75" customHeight="1" x14ac:dyDescent="0.25">
      <c r="A164" s="24"/>
      <c r="B164" s="17"/>
      <c r="C164" s="13"/>
      <c r="D164" s="80" t="s">
        <v>9</v>
      </c>
      <c r="E164" s="81"/>
      <c r="F164" s="36">
        <f>SUM(F158:F160)</f>
        <v>0</v>
      </c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2.75" customHeight="1" x14ac:dyDescent="0.25">
      <c r="A165" s="50"/>
      <c r="B165" s="57" t="s">
        <v>28</v>
      </c>
      <c r="C165" s="51"/>
      <c r="D165" s="52"/>
      <c r="E165" s="53"/>
      <c r="F165" s="54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5.75" customHeight="1" x14ac:dyDescent="0.2">
      <c r="A166" s="50" t="s">
        <v>24</v>
      </c>
      <c r="B166" s="58" t="s">
        <v>23</v>
      </c>
      <c r="C166" s="51" t="s">
        <v>10</v>
      </c>
      <c r="D166" s="56"/>
      <c r="E166" s="53"/>
      <c r="F166" s="54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2.75" customHeight="1" x14ac:dyDescent="0.2">
      <c r="A167" s="50" t="s">
        <v>24</v>
      </c>
      <c r="B167" s="58" t="s">
        <v>29</v>
      </c>
      <c r="C167" s="51" t="s">
        <v>10</v>
      </c>
      <c r="D167" s="56"/>
      <c r="E167" s="53"/>
      <c r="F167" s="54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2.75" customHeight="1" x14ac:dyDescent="0.2">
      <c r="A168" s="50"/>
      <c r="B168" s="58"/>
      <c r="C168" s="51"/>
      <c r="D168" s="82" t="s">
        <v>9</v>
      </c>
      <c r="E168" s="83"/>
      <c r="F168" s="54">
        <f>SUM(F165:F166)</f>
        <v>0</v>
      </c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2.75" customHeight="1" x14ac:dyDescent="0.2">
      <c r="A169" s="50"/>
      <c r="B169" s="55"/>
      <c r="C169" s="51"/>
      <c r="D169" s="82"/>
      <c r="E169" s="84"/>
      <c r="F169" s="54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5.75" customHeight="1" x14ac:dyDescent="0.2">
      <c r="A170" s="19"/>
      <c r="B170" s="59" t="s">
        <v>19</v>
      </c>
      <c r="C170" s="13"/>
      <c r="D170" s="13"/>
      <c r="E170" s="28"/>
      <c r="F170" s="15" t="e">
        <f>F133+F140+#REF!+#REF!+#REF!+#REF!+#REF!</f>
        <v>#REF!</v>
      </c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2.75" customHeight="1" x14ac:dyDescent="0.2">
      <c r="A171" s="19"/>
      <c r="B171" s="27" t="s">
        <v>20</v>
      </c>
      <c r="C171" s="13"/>
      <c r="D171" s="13"/>
      <c r="E171" s="28"/>
      <c r="F171" s="15" t="e">
        <f>F172-F170</f>
        <v>#REF!</v>
      </c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5" customHeight="1" thickBot="1" x14ac:dyDescent="0.25">
      <c r="A172" s="30"/>
      <c r="B172" s="31" t="s">
        <v>21</v>
      </c>
      <c r="C172" s="32"/>
      <c r="D172" s="32"/>
      <c r="E172" s="33"/>
      <c r="F172" s="38" t="e">
        <f>F170*1.2</f>
        <v>#REF!</v>
      </c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2.75" customHeight="1" x14ac:dyDescent="0.2">
      <c r="A173" s="71"/>
      <c r="B173" s="72"/>
      <c r="C173" s="72"/>
      <c r="D173" s="72"/>
      <c r="E173" s="72"/>
      <c r="F173" s="73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2.75" customHeight="1" thickBot="1" x14ac:dyDescent="0.25">
      <c r="A174" s="74"/>
      <c r="B174" s="75"/>
      <c r="C174" s="75"/>
      <c r="D174" s="75"/>
      <c r="E174" s="75"/>
      <c r="F174" s="76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31.5" customHeight="1" thickBot="1" x14ac:dyDescent="0.4">
      <c r="A175" s="77" t="s">
        <v>56</v>
      </c>
      <c r="B175" s="78"/>
      <c r="C175" s="78"/>
      <c r="D175" s="78"/>
      <c r="E175" s="78"/>
      <c r="F175" s="79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2.75" customHeight="1" x14ac:dyDescent="0.2">
      <c r="A176" s="39"/>
      <c r="B176" s="40" t="s">
        <v>19</v>
      </c>
      <c r="C176" s="41"/>
      <c r="D176" s="41"/>
      <c r="E176" s="42"/>
      <c r="F176" s="43" t="e">
        <f>F135+F172</f>
        <v>#REF!</v>
      </c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2.75" customHeight="1" x14ac:dyDescent="0.2">
      <c r="A177" s="19"/>
      <c r="B177" s="27" t="s">
        <v>20</v>
      </c>
      <c r="C177" s="13"/>
      <c r="D177" s="13"/>
      <c r="E177" s="28"/>
      <c r="F177" s="43" t="e">
        <f>F178-F176</f>
        <v>#REF!</v>
      </c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3.5" customHeight="1" thickBot="1" x14ac:dyDescent="0.25">
      <c r="A178" s="30"/>
      <c r="B178" s="31" t="s">
        <v>21</v>
      </c>
      <c r="C178" s="32"/>
      <c r="D178" s="32"/>
      <c r="E178" s="33"/>
      <c r="F178" s="70" t="e">
        <f>F176*1.2</f>
        <v>#REF!</v>
      </c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2.75" customHeight="1" x14ac:dyDescent="0.2">
      <c r="A179" s="34"/>
      <c r="B179" s="2"/>
      <c r="C179" s="2"/>
      <c r="D179" s="2"/>
      <c r="E179" s="2"/>
      <c r="F179" s="2"/>
    </row>
    <row r="180" spans="1:26" ht="12.75" customHeight="1" x14ac:dyDescent="0.2">
      <c r="A180" s="34"/>
      <c r="B180" s="2"/>
      <c r="C180" s="2"/>
      <c r="D180" s="2"/>
      <c r="E180" s="2"/>
      <c r="F180" s="2"/>
    </row>
    <row r="181" spans="1:26" ht="12.75" customHeight="1" x14ac:dyDescent="0.2">
      <c r="A181" s="34"/>
      <c r="B181" s="2"/>
      <c r="C181" s="2"/>
      <c r="D181" s="2"/>
      <c r="E181" s="2"/>
      <c r="F181" s="2"/>
    </row>
    <row r="182" spans="1:26" ht="12.75" customHeight="1" x14ac:dyDescent="0.2">
      <c r="A182" s="34"/>
      <c r="B182" s="2"/>
      <c r="C182" s="2"/>
      <c r="D182" s="2"/>
      <c r="E182" s="2"/>
      <c r="F182" s="2"/>
    </row>
    <row r="183" spans="1:26" ht="12.75" customHeight="1" x14ac:dyDescent="0.2">
      <c r="A183" s="34"/>
      <c r="B183" s="2"/>
      <c r="C183" s="2"/>
      <c r="D183" s="2"/>
      <c r="E183" s="2"/>
      <c r="F183" s="2"/>
    </row>
    <row r="184" spans="1:26" ht="12.75" customHeight="1" x14ac:dyDescent="0.2">
      <c r="A184" s="34"/>
      <c r="B184" s="2"/>
      <c r="C184" s="2"/>
      <c r="D184" s="2"/>
      <c r="E184" s="2"/>
      <c r="F184" s="2"/>
    </row>
    <row r="185" spans="1:26" ht="12.75" customHeight="1" x14ac:dyDescent="0.2">
      <c r="A185" s="34"/>
      <c r="B185" s="2"/>
      <c r="C185" s="2"/>
      <c r="D185" s="2"/>
      <c r="E185" s="2"/>
      <c r="F185" s="2"/>
    </row>
    <row r="186" spans="1:26" ht="12.75" customHeight="1" x14ac:dyDescent="0.2">
      <c r="A186" s="34"/>
      <c r="B186" s="2"/>
      <c r="C186" s="2"/>
      <c r="D186" s="2"/>
      <c r="E186" s="2"/>
      <c r="F186" s="2"/>
    </row>
    <row r="187" spans="1:26" ht="12.75" customHeight="1" x14ac:dyDescent="0.2">
      <c r="A187" s="34"/>
      <c r="B187" s="2"/>
      <c r="C187" s="2"/>
      <c r="D187" s="2"/>
      <c r="E187" s="2"/>
      <c r="F187" s="2"/>
    </row>
    <row r="188" spans="1:26" ht="12.75" customHeight="1" x14ac:dyDescent="0.2">
      <c r="A188" s="34"/>
      <c r="B188" s="2"/>
      <c r="C188" s="2"/>
      <c r="D188" s="2"/>
      <c r="E188" s="2"/>
      <c r="F188" s="2"/>
    </row>
    <row r="189" spans="1:26" ht="12.75" customHeight="1" x14ac:dyDescent="0.2">
      <c r="A189" s="34"/>
      <c r="B189" s="2"/>
      <c r="C189" s="2"/>
      <c r="D189" s="2"/>
      <c r="E189" s="2"/>
      <c r="F189" s="2"/>
    </row>
    <row r="190" spans="1:26" ht="12.75" customHeight="1" x14ac:dyDescent="0.2">
      <c r="A190" s="34"/>
      <c r="B190" s="2"/>
      <c r="C190" s="2"/>
      <c r="D190" s="2"/>
      <c r="E190" s="2"/>
      <c r="F190" s="2"/>
    </row>
    <row r="191" spans="1:26" ht="12.75" customHeight="1" x14ac:dyDescent="0.2">
      <c r="A191" s="34"/>
      <c r="B191" s="2"/>
      <c r="C191" s="2"/>
      <c r="D191" s="2"/>
      <c r="E191" s="2"/>
      <c r="F191" s="2"/>
    </row>
    <row r="192" spans="1:26" ht="12.75" customHeight="1" x14ac:dyDescent="0.2">
      <c r="A192" s="34"/>
      <c r="B192" s="2"/>
      <c r="C192" s="2"/>
      <c r="D192" s="2"/>
      <c r="E192" s="2"/>
      <c r="F192" s="2"/>
    </row>
    <row r="193" spans="1:6" ht="12.75" customHeight="1" x14ac:dyDescent="0.2">
      <c r="A193" s="34"/>
      <c r="B193" s="2"/>
      <c r="C193" s="2"/>
      <c r="D193" s="2"/>
      <c r="E193" s="2"/>
      <c r="F193" s="2"/>
    </row>
    <row r="194" spans="1:6" ht="12.75" customHeight="1" x14ac:dyDescent="0.2">
      <c r="A194" s="34"/>
      <c r="B194" s="2"/>
      <c r="C194" s="2"/>
      <c r="D194" s="2"/>
      <c r="E194" s="2"/>
      <c r="F194" s="2"/>
    </row>
    <row r="195" spans="1:6" ht="12.75" customHeight="1" x14ac:dyDescent="0.2">
      <c r="A195" s="34"/>
      <c r="B195" s="2"/>
      <c r="C195" s="2"/>
      <c r="D195" s="2"/>
      <c r="E195" s="2"/>
      <c r="F195" s="2"/>
    </row>
    <row r="196" spans="1:6" ht="12.75" customHeight="1" x14ac:dyDescent="0.2">
      <c r="A196" s="34"/>
      <c r="B196" s="2"/>
      <c r="C196" s="2"/>
      <c r="D196" s="2"/>
      <c r="E196" s="2"/>
      <c r="F196" s="2"/>
    </row>
    <row r="197" spans="1:6" ht="12.75" customHeight="1" x14ac:dyDescent="0.2">
      <c r="A197" s="34"/>
      <c r="B197" s="2"/>
      <c r="C197" s="2"/>
      <c r="D197" s="2"/>
      <c r="E197" s="2"/>
      <c r="F197" s="2"/>
    </row>
    <row r="198" spans="1:6" ht="12.75" customHeight="1" x14ac:dyDescent="0.2">
      <c r="A198" s="34"/>
      <c r="B198" s="2"/>
      <c r="C198" s="2"/>
      <c r="D198" s="2"/>
      <c r="E198" s="2"/>
      <c r="F198" s="2"/>
    </row>
    <row r="199" spans="1:6" ht="12.75" customHeight="1" x14ac:dyDescent="0.2">
      <c r="A199" s="34"/>
      <c r="B199" s="2"/>
      <c r="C199" s="2"/>
      <c r="D199" s="2"/>
      <c r="E199" s="2"/>
      <c r="F199" s="2"/>
    </row>
    <row r="200" spans="1:6" ht="12.75" customHeight="1" x14ac:dyDescent="0.2">
      <c r="A200" s="34"/>
      <c r="B200" s="2"/>
      <c r="C200" s="2"/>
      <c r="D200" s="2"/>
      <c r="E200" s="2"/>
      <c r="F200" s="2"/>
    </row>
    <row r="201" spans="1:6" ht="12.75" customHeight="1" x14ac:dyDescent="0.2">
      <c r="A201" s="34"/>
      <c r="B201" s="2"/>
      <c r="C201" s="2"/>
      <c r="D201" s="2"/>
      <c r="E201" s="2"/>
      <c r="F201" s="2"/>
    </row>
    <row r="202" spans="1:6" ht="12.75" customHeight="1" x14ac:dyDescent="0.2">
      <c r="A202" s="34"/>
      <c r="B202" s="2"/>
      <c r="C202" s="2"/>
      <c r="D202" s="2"/>
      <c r="E202" s="2"/>
      <c r="F202" s="2"/>
    </row>
    <row r="203" spans="1:6" ht="12.75" customHeight="1" x14ac:dyDescent="0.2">
      <c r="A203" s="34"/>
      <c r="B203" s="2"/>
      <c r="C203" s="2"/>
      <c r="D203" s="2"/>
      <c r="E203" s="2"/>
      <c r="F203" s="2"/>
    </row>
    <row r="204" spans="1:6" ht="12.75" customHeight="1" x14ac:dyDescent="0.2">
      <c r="A204" s="34"/>
      <c r="B204" s="2"/>
      <c r="C204" s="2"/>
      <c r="D204" s="2"/>
      <c r="E204" s="2"/>
      <c r="F204" s="2"/>
    </row>
    <row r="205" spans="1:6" ht="12.75" customHeight="1" x14ac:dyDescent="0.2">
      <c r="A205" s="34"/>
      <c r="B205" s="2"/>
      <c r="C205" s="2"/>
      <c r="D205" s="2"/>
      <c r="E205" s="2"/>
      <c r="F205" s="2"/>
    </row>
    <row r="206" spans="1:6" ht="12.75" customHeight="1" x14ac:dyDescent="0.2">
      <c r="A206" s="34"/>
      <c r="B206" s="2"/>
      <c r="C206" s="2"/>
      <c r="D206" s="2"/>
      <c r="E206" s="2"/>
      <c r="F206" s="2"/>
    </row>
    <row r="207" spans="1:6" ht="12.75" customHeight="1" x14ac:dyDescent="0.2">
      <c r="A207" s="34"/>
      <c r="B207" s="2"/>
      <c r="C207" s="2"/>
      <c r="D207" s="2"/>
      <c r="E207" s="2"/>
      <c r="F207" s="2"/>
    </row>
    <row r="208" spans="1:6" ht="12.75" customHeight="1" x14ac:dyDescent="0.2">
      <c r="A208" s="34"/>
      <c r="B208" s="2"/>
      <c r="C208" s="2"/>
      <c r="D208" s="2"/>
      <c r="E208" s="2"/>
      <c r="F208" s="2"/>
    </row>
    <row r="209" spans="1:6" ht="12.75" customHeight="1" x14ac:dyDescent="0.2">
      <c r="A209" s="34"/>
      <c r="B209" s="2"/>
      <c r="C209" s="2"/>
      <c r="D209" s="2"/>
      <c r="E209" s="2"/>
      <c r="F209" s="2"/>
    </row>
    <row r="210" spans="1:6" ht="12.75" customHeight="1" x14ac:dyDescent="0.2">
      <c r="A210" s="34"/>
      <c r="B210" s="2"/>
      <c r="C210" s="2"/>
      <c r="D210" s="2"/>
      <c r="E210" s="2"/>
      <c r="F210" s="2"/>
    </row>
    <row r="211" spans="1:6" ht="12.75" customHeight="1" x14ac:dyDescent="0.2">
      <c r="A211" s="34"/>
      <c r="B211" s="2"/>
      <c r="C211" s="2"/>
      <c r="D211" s="2"/>
      <c r="E211" s="2"/>
      <c r="F211" s="2"/>
    </row>
    <row r="212" spans="1:6" ht="12.75" customHeight="1" x14ac:dyDescent="0.2">
      <c r="A212" s="34"/>
      <c r="B212" s="2"/>
      <c r="C212" s="2"/>
      <c r="D212" s="2"/>
      <c r="E212" s="2"/>
      <c r="F212" s="2"/>
    </row>
    <row r="213" spans="1:6" ht="12.75" customHeight="1" x14ac:dyDescent="0.2">
      <c r="A213" s="34"/>
      <c r="B213" s="2"/>
      <c r="C213" s="2"/>
      <c r="D213" s="2"/>
      <c r="E213" s="2"/>
      <c r="F213" s="2"/>
    </row>
    <row r="214" spans="1:6" ht="12.75" customHeight="1" x14ac:dyDescent="0.2">
      <c r="A214" s="34"/>
      <c r="B214" s="2"/>
      <c r="C214" s="2"/>
      <c r="D214" s="2"/>
      <c r="E214" s="2"/>
      <c r="F214" s="2"/>
    </row>
    <row r="215" spans="1:6" ht="12.75" customHeight="1" x14ac:dyDescent="0.2">
      <c r="A215" s="35"/>
    </row>
    <row r="216" spans="1:6" ht="12.75" customHeight="1" x14ac:dyDescent="0.2">
      <c r="A216" s="35"/>
    </row>
    <row r="217" spans="1:6" ht="12.75" customHeight="1" x14ac:dyDescent="0.2">
      <c r="A217" s="35"/>
    </row>
    <row r="218" spans="1:6" ht="12.75" customHeight="1" x14ac:dyDescent="0.2">
      <c r="A218" s="35"/>
    </row>
    <row r="219" spans="1:6" ht="12.75" customHeight="1" x14ac:dyDescent="0.2">
      <c r="A219" s="35"/>
    </row>
    <row r="220" spans="1:6" ht="12.75" customHeight="1" x14ac:dyDescent="0.2">
      <c r="A220" s="35"/>
    </row>
    <row r="221" spans="1:6" ht="12.75" customHeight="1" x14ac:dyDescent="0.2">
      <c r="A221" s="35"/>
    </row>
    <row r="222" spans="1:6" ht="12.75" customHeight="1" x14ac:dyDescent="0.2">
      <c r="A222" s="35"/>
    </row>
    <row r="223" spans="1:6" ht="12.75" customHeight="1" x14ac:dyDescent="0.2">
      <c r="A223" s="35"/>
    </row>
    <row r="224" spans="1:6" ht="12.75" customHeight="1" x14ac:dyDescent="0.2">
      <c r="A224" s="35"/>
    </row>
    <row r="225" spans="1:1" ht="12.75" customHeight="1" x14ac:dyDescent="0.2">
      <c r="A225" s="35"/>
    </row>
    <row r="226" spans="1:1" ht="12.75" customHeight="1" x14ac:dyDescent="0.2">
      <c r="A226" s="35"/>
    </row>
    <row r="227" spans="1:1" ht="12.75" customHeight="1" x14ac:dyDescent="0.2">
      <c r="A227" s="35"/>
    </row>
    <row r="228" spans="1:1" ht="12.75" customHeight="1" x14ac:dyDescent="0.2">
      <c r="A228" s="35"/>
    </row>
    <row r="229" spans="1:1" ht="12.75" customHeight="1" x14ac:dyDescent="0.2">
      <c r="A229" s="35"/>
    </row>
    <row r="230" spans="1:1" ht="12.75" customHeight="1" x14ac:dyDescent="0.2">
      <c r="A230" s="35"/>
    </row>
    <row r="231" spans="1:1" ht="12.75" customHeight="1" x14ac:dyDescent="0.2">
      <c r="A231" s="35"/>
    </row>
    <row r="232" spans="1:1" ht="12.75" customHeight="1" x14ac:dyDescent="0.2">
      <c r="A232" s="35"/>
    </row>
    <row r="233" spans="1:1" ht="12.75" customHeight="1" x14ac:dyDescent="0.2">
      <c r="A233" s="35"/>
    </row>
    <row r="234" spans="1:1" ht="12.75" customHeight="1" x14ac:dyDescent="0.2">
      <c r="A234" s="35"/>
    </row>
    <row r="235" spans="1:1" ht="12.75" customHeight="1" x14ac:dyDescent="0.2">
      <c r="A235" s="35"/>
    </row>
    <row r="236" spans="1:1" ht="12.75" customHeight="1" x14ac:dyDescent="0.2">
      <c r="A236" s="35"/>
    </row>
    <row r="237" spans="1:1" ht="12.75" customHeight="1" x14ac:dyDescent="0.2">
      <c r="A237" s="35"/>
    </row>
    <row r="238" spans="1:1" ht="12.75" customHeight="1" x14ac:dyDescent="0.2">
      <c r="A238" s="35"/>
    </row>
    <row r="239" spans="1:1" ht="12.75" customHeight="1" x14ac:dyDescent="0.2">
      <c r="A239" s="35"/>
    </row>
    <row r="240" spans="1:1" ht="12.75" customHeight="1" x14ac:dyDescent="0.2">
      <c r="A240" s="35"/>
    </row>
    <row r="241" spans="1:1" ht="12.75" customHeight="1" x14ac:dyDescent="0.2">
      <c r="A241" s="35"/>
    </row>
    <row r="242" spans="1:1" ht="12.75" customHeight="1" x14ac:dyDescent="0.2">
      <c r="A242" s="35"/>
    </row>
    <row r="243" spans="1:1" ht="12.75" customHeight="1" x14ac:dyDescent="0.2">
      <c r="A243" s="35"/>
    </row>
    <row r="244" spans="1:1" ht="12.75" customHeight="1" x14ac:dyDescent="0.2">
      <c r="A244" s="35"/>
    </row>
    <row r="245" spans="1:1" ht="12.75" customHeight="1" x14ac:dyDescent="0.2">
      <c r="A245" s="35"/>
    </row>
    <row r="246" spans="1:1" ht="12.75" customHeight="1" x14ac:dyDescent="0.2">
      <c r="A246" s="35"/>
    </row>
    <row r="247" spans="1:1" ht="12.75" customHeight="1" x14ac:dyDescent="0.2">
      <c r="A247" s="35"/>
    </row>
    <row r="248" spans="1:1" ht="12.75" customHeight="1" x14ac:dyDescent="0.2">
      <c r="A248" s="35"/>
    </row>
    <row r="249" spans="1:1" ht="12.75" customHeight="1" x14ac:dyDescent="0.2">
      <c r="A249" s="35"/>
    </row>
    <row r="250" spans="1:1" ht="12.75" customHeight="1" x14ac:dyDescent="0.2">
      <c r="A250" s="35"/>
    </row>
    <row r="251" spans="1:1" ht="12.75" customHeight="1" x14ac:dyDescent="0.2">
      <c r="A251" s="35"/>
    </row>
    <row r="252" spans="1:1" ht="12.75" customHeight="1" x14ac:dyDescent="0.2">
      <c r="A252" s="35"/>
    </row>
    <row r="253" spans="1:1" ht="12.75" customHeight="1" x14ac:dyDescent="0.2">
      <c r="A253" s="35"/>
    </row>
    <row r="254" spans="1:1" ht="12.75" customHeight="1" x14ac:dyDescent="0.2">
      <c r="A254" s="35"/>
    </row>
    <row r="255" spans="1:1" ht="12.75" customHeight="1" x14ac:dyDescent="0.2">
      <c r="A255" s="35"/>
    </row>
    <row r="256" spans="1:1" ht="12.75" customHeight="1" x14ac:dyDescent="0.2">
      <c r="A256" s="35"/>
    </row>
    <row r="257" spans="1:1" ht="12.75" customHeight="1" x14ac:dyDescent="0.2">
      <c r="A257" s="35"/>
    </row>
    <row r="258" spans="1:1" ht="12.75" customHeight="1" x14ac:dyDescent="0.2">
      <c r="A258" s="35"/>
    </row>
    <row r="259" spans="1:1" ht="12.75" customHeight="1" x14ac:dyDescent="0.2">
      <c r="A259" s="35"/>
    </row>
    <row r="260" spans="1:1" ht="12.75" customHeight="1" x14ac:dyDescent="0.2">
      <c r="A260" s="35"/>
    </row>
    <row r="261" spans="1:1" ht="12.75" customHeight="1" x14ac:dyDescent="0.2">
      <c r="A261" s="35"/>
    </row>
    <row r="262" spans="1:1" ht="12.75" customHeight="1" x14ac:dyDescent="0.2">
      <c r="A262" s="35"/>
    </row>
    <row r="263" spans="1:1" ht="12.75" customHeight="1" x14ac:dyDescent="0.2">
      <c r="A263" s="35"/>
    </row>
    <row r="264" spans="1:1" ht="12.75" customHeight="1" x14ac:dyDescent="0.2">
      <c r="A264" s="35"/>
    </row>
    <row r="265" spans="1:1" ht="12.75" customHeight="1" x14ac:dyDescent="0.2">
      <c r="A265" s="35"/>
    </row>
    <row r="266" spans="1:1" ht="12.75" customHeight="1" x14ac:dyDescent="0.2">
      <c r="A266" s="35"/>
    </row>
    <row r="267" spans="1:1" ht="12.75" customHeight="1" x14ac:dyDescent="0.2">
      <c r="A267" s="35"/>
    </row>
    <row r="268" spans="1:1" ht="12.75" customHeight="1" x14ac:dyDescent="0.2">
      <c r="A268" s="35"/>
    </row>
    <row r="269" spans="1:1" ht="12.75" customHeight="1" x14ac:dyDescent="0.2">
      <c r="A269" s="35"/>
    </row>
    <row r="270" spans="1:1" ht="12.75" customHeight="1" x14ac:dyDescent="0.2">
      <c r="A270" s="35"/>
    </row>
    <row r="271" spans="1:1" ht="12.75" customHeight="1" x14ac:dyDescent="0.2">
      <c r="A271" s="35"/>
    </row>
    <row r="272" spans="1:1" ht="12.75" customHeight="1" x14ac:dyDescent="0.2">
      <c r="A272" s="35"/>
    </row>
    <row r="273" spans="1:1" ht="12.75" customHeight="1" x14ac:dyDescent="0.2">
      <c r="A273" s="35"/>
    </row>
    <row r="274" spans="1:1" ht="12.75" customHeight="1" x14ac:dyDescent="0.2">
      <c r="A274" s="35"/>
    </row>
    <row r="275" spans="1:1" ht="12.75" customHeight="1" x14ac:dyDescent="0.2">
      <c r="A275" s="35"/>
    </row>
    <row r="276" spans="1:1" ht="12.75" customHeight="1" x14ac:dyDescent="0.2">
      <c r="A276" s="35"/>
    </row>
    <row r="277" spans="1:1" ht="12.75" customHeight="1" x14ac:dyDescent="0.2">
      <c r="A277" s="35"/>
    </row>
    <row r="278" spans="1:1" ht="12.75" customHeight="1" x14ac:dyDescent="0.2">
      <c r="A278" s="35"/>
    </row>
    <row r="279" spans="1:1" ht="12.75" customHeight="1" x14ac:dyDescent="0.2">
      <c r="A279" s="35"/>
    </row>
    <row r="280" spans="1:1" ht="12.75" customHeight="1" x14ac:dyDescent="0.2">
      <c r="A280" s="35"/>
    </row>
    <row r="281" spans="1:1" ht="12.75" customHeight="1" x14ac:dyDescent="0.2">
      <c r="A281" s="35"/>
    </row>
    <row r="282" spans="1:1" ht="12.75" customHeight="1" x14ac:dyDescent="0.2">
      <c r="A282" s="35"/>
    </row>
    <row r="283" spans="1:1" ht="12.75" customHeight="1" x14ac:dyDescent="0.2">
      <c r="A283" s="35"/>
    </row>
    <row r="284" spans="1:1" ht="12.75" customHeight="1" x14ac:dyDescent="0.2">
      <c r="A284" s="35"/>
    </row>
    <row r="285" spans="1:1" ht="12.75" customHeight="1" x14ac:dyDescent="0.2">
      <c r="A285" s="35"/>
    </row>
    <row r="286" spans="1:1" ht="12.75" customHeight="1" x14ac:dyDescent="0.2">
      <c r="A286" s="35"/>
    </row>
    <row r="287" spans="1:1" ht="12.75" customHeight="1" x14ac:dyDescent="0.2">
      <c r="A287" s="35"/>
    </row>
    <row r="288" spans="1:1" ht="12.75" customHeight="1" x14ac:dyDescent="0.2">
      <c r="A288" s="35"/>
    </row>
    <row r="289" spans="1:1" ht="12.75" customHeight="1" x14ac:dyDescent="0.2">
      <c r="A289" s="35"/>
    </row>
    <row r="290" spans="1:1" ht="12.75" customHeight="1" x14ac:dyDescent="0.2">
      <c r="A290" s="35"/>
    </row>
    <row r="291" spans="1:1" ht="12.75" customHeight="1" x14ac:dyDescent="0.2">
      <c r="A291" s="35"/>
    </row>
    <row r="292" spans="1:1" ht="12.75" customHeight="1" x14ac:dyDescent="0.2">
      <c r="A292" s="35"/>
    </row>
    <row r="293" spans="1:1" ht="12.75" customHeight="1" x14ac:dyDescent="0.2">
      <c r="A293" s="35"/>
    </row>
    <row r="294" spans="1:1" ht="12.75" customHeight="1" x14ac:dyDescent="0.2">
      <c r="A294" s="35"/>
    </row>
    <row r="295" spans="1:1" ht="12.75" customHeight="1" x14ac:dyDescent="0.2">
      <c r="A295" s="35"/>
    </row>
    <row r="296" spans="1:1" ht="12.75" customHeight="1" x14ac:dyDescent="0.2">
      <c r="A296" s="35"/>
    </row>
    <row r="297" spans="1:1" ht="12.75" customHeight="1" x14ac:dyDescent="0.2">
      <c r="A297" s="35"/>
    </row>
    <row r="298" spans="1:1" ht="12.75" customHeight="1" x14ac:dyDescent="0.2">
      <c r="A298" s="35"/>
    </row>
    <row r="299" spans="1:1" ht="12.75" customHeight="1" x14ac:dyDescent="0.2">
      <c r="A299" s="35"/>
    </row>
    <row r="300" spans="1:1" ht="12.75" customHeight="1" x14ac:dyDescent="0.2">
      <c r="A300" s="35"/>
    </row>
    <row r="301" spans="1:1" ht="12.75" customHeight="1" x14ac:dyDescent="0.2">
      <c r="A301" s="35"/>
    </row>
    <row r="302" spans="1:1" ht="12.75" customHeight="1" x14ac:dyDescent="0.2">
      <c r="A302" s="35"/>
    </row>
    <row r="303" spans="1:1" ht="12.75" customHeight="1" x14ac:dyDescent="0.2">
      <c r="A303" s="35"/>
    </row>
    <row r="304" spans="1:1" ht="12.75" customHeight="1" x14ac:dyDescent="0.2">
      <c r="A304" s="35"/>
    </row>
    <row r="305" spans="1:1" ht="12.75" customHeight="1" x14ac:dyDescent="0.2">
      <c r="A305" s="35"/>
    </row>
    <row r="306" spans="1:1" ht="12.75" customHeight="1" x14ac:dyDescent="0.2">
      <c r="A306" s="35"/>
    </row>
    <row r="307" spans="1:1" ht="12.75" customHeight="1" x14ac:dyDescent="0.2">
      <c r="A307" s="35"/>
    </row>
    <row r="308" spans="1:1" ht="12.75" customHeight="1" x14ac:dyDescent="0.2">
      <c r="A308" s="35"/>
    </row>
    <row r="309" spans="1:1" ht="12.75" customHeight="1" x14ac:dyDescent="0.2">
      <c r="A309" s="35"/>
    </row>
    <row r="310" spans="1:1" ht="12.75" customHeight="1" x14ac:dyDescent="0.2">
      <c r="A310" s="35"/>
    </row>
    <row r="311" spans="1:1" ht="12.75" customHeight="1" x14ac:dyDescent="0.2">
      <c r="A311" s="35"/>
    </row>
    <row r="312" spans="1:1" ht="12.75" customHeight="1" x14ac:dyDescent="0.2">
      <c r="A312" s="35"/>
    </row>
    <row r="313" spans="1:1" ht="12.75" customHeight="1" x14ac:dyDescent="0.2">
      <c r="A313" s="35"/>
    </row>
    <row r="314" spans="1:1" ht="12.75" customHeight="1" x14ac:dyDescent="0.2">
      <c r="A314" s="35"/>
    </row>
    <row r="315" spans="1:1" ht="12.75" customHeight="1" x14ac:dyDescent="0.2">
      <c r="A315" s="35"/>
    </row>
    <row r="316" spans="1:1" ht="12.75" customHeight="1" x14ac:dyDescent="0.2">
      <c r="A316" s="35"/>
    </row>
    <row r="317" spans="1:1" ht="12.75" customHeight="1" x14ac:dyDescent="0.2">
      <c r="A317" s="35"/>
    </row>
    <row r="318" spans="1:1" ht="12.75" customHeight="1" x14ac:dyDescent="0.2">
      <c r="A318" s="35"/>
    </row>
    <row r="319" spans="1:1" ht="12.75" customHeight="1" x14ac:dyDescent="0.2">
      <c r="A319" s="35"/>
    </row>
    <row r="320" spans="1:1" ht="12.75" customHeight="1" x14ac:dyDescent="0.2">
      <c r="A320" s="35"/>
    </row>
    <row r="321" spans="1:1" ht="12.75" customHeight="1" x14ac:dyDescent="0.2">
      <c r="A321" s="35"/>
    </row>
    <row r="322" spans="1:1" ht="12.75" customHeight="1" x14ac:dyDescent="0.2">
      <c r="A322" s="35"/>
    </row>
    <row r="323" spans="1:1" ht="12.75" customHeight="1" x14ac:dyDescent="0.2">
      <c r="A323" s="35"/>
    </row>
    <row r="324" spans="1:1" ht="12.75" customHeight="1" x14ac:dyDescent="0.2">
      <c r="A324" s="35"/>
    </row>
    <row r="325" spans="1:1" ht="12.75" customHeight="1" x14ac:dyDescent="0.2">
      <c r="A325" s="35"/>
    </row>
    <row r="326" spans="1:1" ht="12.75" customHeight="1" x14ac:dyDescent="0.2">
      <c r="A326" s="35"/>
    </row>
    <row r="327" spans="1:1" ht="12.75" customHeight="1" x14ac:dyDescent="0.2">
      <c r="A327" s="35"/>
    </row>
    <row r="328" spans="1:1" ht="12.75" customHeight="1" x14ac:dyDescent="0.2">
      <c r="A328" s="35"/>
    </row>
    <row r="329" spans="1:1" ht="12.75" customHeight="1" x14ac:dyDescent="0.2">
      <c r="A329" s="35"/>
    </row>
    <row r="330" spans="1:1" ht="12.75" customHeight="1" x14ac:dyDescent="0.2">
      <c r="A330" s="35"/>
    </row>
    <row r="331" spans="1:1" ht="12.75" customHeight="1" x14ac:dyDescent="0.2">
      <c r="A331" s="35"/>
    </row>
    <row r="332" spans="1:1" ht="12.75" customHeight="1" x14ac:dyDescent="0.2">
      <c r="A332" s="35"/>
    </row>
    <row r="333" spans="1:1" ht="12.75" customHeight="1" x14ac:dyDescent="0.2">
      <c r="A333" s="35"/>
    </row>
    <row r="334" spans="1:1" ht="12.75" customHeight="1" x14ac:dyDescent="0.2">
      <c r="A334" s="35"/>
    </row>
    <row r="335" spans="1:1" ht="12.75" customHeight="1" x14ac:dyDescent="0.2">
      <c r="A335" s="35"/>
    </row>
    <row r="336" spans="1:1" ht="12.75" customHeight="1" x14ac:dyDescent="0.2">
      <c r="A336" s="35"/>
    </row>
    <row r="337" spans="1:1" ht="12.75" customHeight="1" x14ac:dyDescent="0.2">
      <c r="A337" s="35"/>
    </row>
    <row r="338" spans="1:1" ht="12.75" customHeight="1" x14ac:dyDescent="0.2">
      <c r="A338" s="35"/>
    </row>
    <row r="339" spans="1:1" ht="12.75" customHeight="1" x14ac:dyDescent="0.2">
      <c r="A339" s="35"/>
    </row>
    <row r="340" spans="1:1" ht="12.75" customHeight="1" x14ac:dyDescent="0.2">
      <c r="A340" s="35"/>
    </row>
    <row r="341" spans="1:1" ht="12.75" customHeight="1" x14ac:dyDescent="0.2">
      <c r="A341" s="35"/>
    </row>
    <row r="342" spans="1:1" ht="12.75" customHeight="1" x14ac:dyDescent="0.2">
      <c r="A342" s="35"/>
    </row>
    <row r="343" spans="1:1" ht="12.75" customHeight="1" x14ac:dyDescent="0.2">
      <c r="A343" s="35"/>
    </row>
    <row r="344" spans="1:1" ht="12.75" customHeight="1" x14ac:dyDescent="0.2">
      <c r="A344" s="35"/>
    </row>
    <row r="345" spans="1:1" ht="12.75" customHeight="1" x14ac:dyDescent="0.2">
      <c r="A345" s="35"/>
    </row>
    <row r="346" spans="1:1" ht="12.75" customHeight="1" x14ac:dyDescent="0.2">
      <c r="A346" s="35"/>
    </row>
    <row r="347" spans="1:1" ht="12.75" customHeight="1" x14ac:dyDescent="0.2">
      <c r="A347" s="35"/>
    </row>
    <row r="348" spans="1:1" ht="12.75" customHeight="1" x14ac:dyDescent="0.2">
      <c r="A348" s="35"/>
    </row>
    <row r="349" spans="1:1" ht="12.75" customHeight="1" x14ac:dyDescent="0.2">
      <c r="A349" s="35"/>
    </row>
    <row r="350" spans="1:1" ht="12.75" customHeight="1" x14ac:dyDescent="0.2">
      <c r="A350" s="35"/>
    </row>
    <row r="351" spans="1:1" ht="12.75" customHeight="1" x14ac:dyDescent="0.2">
      <c r="A351" s="35"/>
    </row>
    <row r="352" spans="1:1" ht="12.75" customHeight="1" x14ac:dyDescent="0.2">
      <c r="A352" s="35"/>
    </row>
    <row r="353" spans="1:1" ht="12.75" customHeight="1" x14ac:dyDescent="0.2">
      <c r="A353" s="35"/>
    </row>
    <row r="354" spans="1:1" ht="12.75" customHeight="1" x14ac:dyDescent="0.2">
      <c r="A354" s="35"/>
    </row>
    <row r="355" spans="1:1" ht="12.75" customHeight="1" x14ac:dyDescent="0.2">
      <c r="A355" s="35"/>
    </row>
    <row r="356" spans="1:1" ht="12.75" customHeight="1" x14ac:dyDescent="0.2">
      <c r="A356" s="35"/>
    </row>
    <row r="357" spans="1:1" ht="12.75" customHeight="1" x14ac:dyDescent="0.2">
      <c r="A357" s="35"/>
    </row>
    <row r="358" spans="1:1" ht="12.75" customHeight="1" x14ac:dyDescent="0.2">
      <c r="A358" s="35"/>
    </row>
    <row r="359" spans="1:1" ht="12.75" customHeight="1" x14ac:dyDescent="0.2">
      <c r="A359" s="35"/>
    </row>
    <row r="360" spans="1:1" ht="12.75" customHeight="1" x14ac:dyDescent="0.2">
      <c r="A360" s="35"/>
    </row>
    <row r="361" spans="1:1" ht="12.75" customHeight="1" x14ac:dyDescent="0.2">
      <c r="A361" s="35"/>
    </row>
    <row r="362" spans="1:1" ht="12.75" customHeight="1" x14ac:dyDescent="0.2">
      <c r="A362" s="35"/>
    </row>
    <row r="363" spans="1:1" ht="12.75" customHeight="1" x14ac:dyDescent="0.2">
      <c r="A363" s="35"/>
    </row>
    <row r="364" spans="1:1" ht="12.75" customHeight="1" x14ac:dyDescent="0.2">
      <c r="A364" s="35"/>
    </row>
    <row r="365" spans="1:1" ht="12.75" customHeight="1" x14ac:dyDescent="0.2">
      <c r="A365" s="35"/>
    </row>
    <row r="366" spans="1:1" ht="12.75" customHeight="1" x14ac:dyDescent="0.2">
      <c r="A366" s="35"/>
    </row>
    <row r="367" spans="1:1" ht="12.75" customHeight="1" x14ac:dyDescent="0.2">
      <c r="A367" s="35"/>
    </row>
    <row r="368" spans="1:1" ht="12.75" customHeight="1" x14ac:dyDescent="0.2">
      <c r="A368" s="35"/>
    </row>
    <row r="369" spans="1:1" ht="12.75" customHeight="1" x14ac:dyDescent="0.2">
      <c r="A369" s="35"/>
    </row>
    <row r="370" spans="1:1" ht="12.75" customHeight="1" x14ac:dyDescent="0.2">
      <c r="A370" s="35"/>
    </row>
    <row r="371" spans="1:1" ht="12.75" customHeight="1" x14ac:dyDescent="0.2">
      <c r="A371" s="35"/>
    </row>
    <row r="372" spans="1:1" ht="12.75" customHeight="1" x14ac:dyDescent="0.2">
      <c r="A372" s="35"/>
    </row>
    <row r="373" spans="1:1" ht="12.75" customHeight="1" x14ac:dyDescent="0.2">
      <c r="A373" s="35"/>
    </row>
    <row r="374" spans="1:1" ht="12.75" customHeight="1" x14ac:dyDescent="0.2">
      <c r="A374" s="35"/>
    </row>
    <row r="375" spans="1:1" ht="12.75" customHeight="1" x14ac:dyDescent="0.2">
      <c r="A375" s="35"/>
    </row>
    <row r="376" spans="1:1" ht="12.75" customHeight="1" x14ac:dyDescent="0.2">
      <c r="A376" s="35"/>
    </row>
    <row r="377" spans="1:1" ht="12.75" customHeight="1" x14ac:dyDescent="0.2">
      <c r="A377" s="35"/>
    </row>
    <row r="378" spans="1:1" ht="12.75" customHeight="1" x14ac:dyDescent="0.2">
      <c r="A378" s="35"/>
    </row>
    <row r="379" spans="1:1" ht="12.75" customHeight="1" x14ac:dyDescent="0.2">
      <c r="A379" s="35"/>
    </row>
    <row r="380" spans="1:1" ht="12.75" customHeight="1" x14ac:dyDescent="0.2">
      <c r="A380" s="35"/>
    </row>
    <row r="381" spans="1:1" ht="12.75" customHeight="1" x14ac:dyDescent="0.2">
      <c r="A381" s="35"/>
    </row>
    <row r="382" spans="1:1" ht="12.75" customHeight="1" x14ac:dyDescent="0.2">
      <c r="A382" s="35"/>
    </row>
    <row r="383" spans="1:1" ht="12.75" customHeight="1" x14ac:dyDescent="0.2">
      <c r="A383" s="35"/>
    </row>
    <row r="384" spans="1:1" ht="12.75" customHeight="1" x14ac:dyDescent="0.2">
      <c r="A384" s="35"/>
    </row>
    <row r="385" spans="1:1" ht="12.75" customHeight="1" x14ac:dyDescent="0.2">
      <c r="A385" s="35"/>
    </row>
    <row r="386" spans="1:1" ht="12.75" customHeight="1" x14ac:dyDescent="0.2">
      <c r="A386" s="35"/>
    </row>
    <row r="387" spans="1:1" ht="12.75" customHeight="1" x14ac:dyDescent="0.2">
      <c r="A387" s="35"/>
    </row>
    <row r="388" spans="1:1" ht="12.75" customHeight="1" x14ac:dyDescent="0.2">
      <c r="A388" s="35"/>
    </row>
    <row r="389" spans="1:1" ht="12.75" customHeight="1" x14ac:dyDescent="0.2">
      <c r="A389" s="35"/>
    </row>
    <row r="390" spans="1:1" ht="12.75" customHeight="1" x14ac:dyDescent="0.2">
      <c r="A390" s="35"/>
    </row>
    <row r="391" spans="1:1" ht="12.75" customHeight="1" x14ac:dyDescent="0.2">
      <c r="A391" s="35"/>
    </row>
    <row r="392" spans="1:1" ht="12.75" customHeight="1" x14ac:dyDescent="0.2">
      <c r="A392" s="35"/>
    </row>
    <row r="393" spans="1:1" ht="12.75" customHeight="1" x14ac:dyDescent="0.2">
      <c r="A393" s="35"/>
    </row>
    <row r="394" spans="1:1" ht="12.75" customHeight="1" x14ac:dyDescent="0.2">
      <c r="A394" s="35"/>
    </row>
    <row r="395" spans="1:1" ht="12.75" customHeight="1" x14ac:dyDescent="0.2">
      <c r="A395" s="35"/>
    </row>
    <row r="396" spans="1:1" ht="12.75" customHeight="1" x14ac:dyDescent="0.2">
      <c r="A396" s="35"/>
    </row>
    <row r="397" spans="1:1" ht="12.75" customHeight="1" x14ac:dyDescent="0.2">
      <c r="A397" s="35"/>
    </row>
    <row r="398" spans="1:1" ht="12.75" customHeight="1" x14ac:dyDescent="0.2">
      <c r="A398" s="35"/>
    </row>
    <row r="399" spans="1:1" ht="12.75" customHeight="1" x14ac:dyDescent="0.2">
      <c r="A399" s="35"/>
    </row>
    <row r="400" spans="1:1" ht="12.75" customHeight="1" x14ac:dyDescent="0.2">
      <c r="A400" s="35"/>
    </row>
    <row r="401" spans="1:1" ht="12.75" customHeight="1" x14ac:dyDescent="0.2">
      <c r="A401" s="35"/>
    </row>
    <row r="402" spans="1:1" ht="12.75" customHeight="1" x14ac:dyDescent="0.2">
      <c r="A402" s="35"/>
    </row>
    <row r="403" spans="1:1" ht="12.75" customHeight="1" x14ac:dyDescent="0.2">
      <c r="A403" s="35"/>
    </row>
    <row r="404" spans="1:1" ht="12.75" customHeight="1" x14ac:dyDescent="0.2">
      <c r="A404" s="35"/>
    </row>
    <row r="405" spans="1:1" ht="12.75" customHeight="1" x14ac:dyDescent="0.2">
      <c r="A405" s="35"/>
    </row>
    <row r="406" spans="1:1" ht="12.75" customHeight="1" x14ac:dyDescent="0.2">
      <c r="A406" s="35"/>
    </row>
    <row r="407" spans="1:1" ht="12.75" customHeight="1" x14ac:dyDescent="0.2">
      <c r="A407" s="35"/>
    </row>
    <row r="408" spans="1:1" ht="12.75" customHeight="1" x14ac:dyDescent="0.2">
      <c r="A408" s="35"/>
    </row>
    <row r="409" spans="1:1" ht="12.75" customHeight="1" x14ac:dyDescent="0.2">
      <c r="A409" s="35"/>
    </row>
    <row r="410" spans="1:1" ht="12.75" customHeight="1" x14ac:dyDescent="0.2">
      <c r="A410" s="35"/>
    </row>
    <row r="411" spans="1:1" ht="12.75" customHeight="1" x14ac:dyDescent="0.2">
      <c r="A411" s="35"/>
    </row>
    <row r="412" spans="1:1" ht="12.75" customHeight="1" x14ac:dyDescent="0.2">
      <c r="A412" s="35"/>
    </row>
    <row r="413" spans="1:1" ht="12.75" customHeight="1" x14ac:dyDescent="0.2">
      <c r="A413" s="35"/>
    </row>
    <row r="414" spans="1:1" ht="12.75" customHeight="1" x14ac:dyDescent="0.2">
      <c r="A414" s="35"/>
    </row>
    <row r="415" spans="1:1" ht="12.75" customHeight="1" x14ac:dyDescent="0.2">
      <c r="A415" s="35"/>
    </row>
    <row r="416" spans="1:1" ht="12.75" customHeight="1" x14ac:dyDescent="0.2">
      <c r="A416" s="35"/>
    </row>
    <row r="417" spans="1:1" ht="12.75" customHeight="1" x14ac:dyDescent="0.2">
      <c r="A417" s="35"/>
    </row>
    <row r="418" spans="1:1" ht="12.75" customHeight="1" x14ac:dyDescent="0.2">
      <c r="A418" s="35"/>
    </row>
    <row r="419" spans="1:1" ht="12.75" customHeight="1" x14ac:dyDescent="0.2">
      <c r="A419" s="35"/>
    </row>
    <row r="420" spans="1:1" ht="12.75" customHeight="1" x14ac:dyDescent="0.2">
      <c r="A420" s="35"/>
    </row>
    <row r="421" spans="1:1" ht="12.75" customHeight="1" x14ac:dyDescent="0.2">
      <c r="A421" s="35"/>
    </row>
    <row r="422" spans="1:1" ht="12.75" customHeight="1" x14ac:dyDescent="0.2">
      <c r="A422" s="35"/>
    </row>
    <row r="423" spans="1:1" ht="12.75" customHeight="1" x14ac:dyDescent="0.2">
      <c r="A423" s="35"/>
    </row>
    <row r="424" spans="1:1" ht="12.75" customHeight="1" x14ac:dyDescent="0.2">
      <c r="A424" s="35"/>
    </row>
    <row r="425" spans="1:1" ht="12.75" customHeight="1" x14ac:dyDescent="0.2">
      <c r="A425" s="35"/>
    </row>
    <row r="426" spans="1:1" ht="12.75" customHeight="1" x14ac:dyDescent="0.2">
      <c r="A426" s="35"/>
    </row>
    <row r="427" spans="1:1" ht="12.75" customHeight="1" x14ac:dyDescent="0.2">
      <c r="A427" s="35"/>
    </row>
    <row r="428" spans="1:1" ht="12.75" customHeight="1" x14ac:dyDescent="0.2">
      <c r="A428" s="35"/>
    </row>
    <row r="429" spans="1:1" ht="12.75" customHeight="1" x14ac:dyDescent="0.2">
      <c r="A429" s="35"/>
    </row>
    <row r="430" spans="1:1" ht="12.75" customHeight="1" x14ac:dyDescent="0.2">
      <c r="A430" s="35"/>
    </row>
    <row r="431" spans="1:1" ht="12.75" customHeight="1" x14ac:dyDescent="0.2">
      <c r="A431" s="35"/>
    </row>
    <row r="432" spans="1:1" ht="12.75" customHeight="1" x14ac:dyDescent="0.2">
      <c r="A432" s="35"/>
    </row>
    <row r="433" spans="1:1" ht="12.75" customHeight="1" x14ac:dyDescent="0.2">
      <c r="A433" s="35"/>
    </row>
    <row r="434" spans="1:1" ht="12.75" customHeight="1" x14ac:dyDescent="0.2">
      <c r="A434" s="35"/>
    </row>
    <row r="435" spans="1:1" ht="12.75" customHeight="1" x14ac:dyDescent="0.2">
      <c r="A435" s="35"/>
    </row>
    <row r="436" spans="1:1" ht="12.75" customHeight="1" x14ac:dyDescent="0.2">
      <c r="A436" s="35"/>
    </row>
    <row r="437" spans="1:1" ht="12.75" customHeight="1" x14ac:dyDescent="0.2">
      <c r="A437" s="35"/>
    </row>
    <row r="438" spans="1:1" ht="12.75" customHeight="1" x14ac:dyDescent="0.2">
      <c r="A438" s="35"/>
    </row>
    <row r="439" spans="1:1" ht="12.75" customHeight="1" x14ac:dyDescent="0.2">
      <c r="A439" s="35"/>
    </row>
    <row r="440" spans="1:1" ht="12.75" customHeight="1" x14ac:dyDescent="0.2">
      <c r="A440" s="35"/>
    </row>
    <row r="441" spans="1:1" ht="12.75" customHeight="1" x14ac:dyDescent="0.2">
      <c r="A441" s="35"/>
    </row>
    <row r="442" spans="1:1" ht="12.75" customHeight="1" x14ac:dyDescent="0.2">
      <c r="A442" s="35"/>
    </row>
    <row r="443" spans="1:1" ht="12.75" customHeight="1" x14ac:dyDescent="0.2">
      <c r="A443" s="35"/>
    </row>
    <row r="444" spans="1:1" ht="12.75" customHeight="1" x14ac:dyDescent="0.2">
      <c r="A444" s="35"/>
    </row>
    <row r="445" spans="1:1" ht="12.75" customHeight="1" x14ac:dyDescent="0.2">
      <c r="A445" s="35"/>
    </row>
    <row r="446" spans="1:1" ht="12.75" customHeight="1" x14ac:dyDescent="0.2">
      <c r="A446" s="35"/>
    </row>
    <row r="447" spans="1:1" ht="12.75" customHeight="1" x14ac:dyDescent="0.2">
      <c r="A447" s="35"/>
    </row>
    <row r="448" spans="1:1" ht="12.75" customHeight="1" x14ac:dyDescent="0.2">
      <c r="A448" s="35"/>
    </row>
    <row r="449" spans="1:1" ht="12.75" customHeight="1" x14ac:dyDescent="0.2">
      <c r="A449" s="35"/>
    </row>
    <row r="450" spans="1:1" ht="12.75" customHeight="1" x14ac:dyDescent="0.2">
      <c r="A450" s="35"/>
    </row>
    <row r="451" spans="1:1" ht="12.75" customHeight="1" x14ac:dyDescent="0.2">
      <c r="A451" s="35"/>
    </row>
    <row r="452" spans="1:1" ht="12.75" customHeight="1" x14ac:dyDescent="0.2">
      <c r="A452" s="35"/>
    </row>
    <row r="453" spans="1:1" ht="12.75" customHeight="1" x14ac:dyDescent="0.2">
      <c r="A453" s="35"/>
    </row>
    <row r="454" spans="1:1" ht="12.75" customHeight="1" x14ac:dyDescent="0.2">
      <c r="A454" s="35"/>
    </row>
    <row r="455" spans="1:1" ht="12.75" customHeight="1" x14ac:dyDescent="0.2">
      <c r="A455" s="35"/>
    </row>
    <row r="456" spans="1:1" ht="12.75" customHeight="1" x14ac:dyDescent="0.2">
      <c r="A456" s="35"/>
    </row>
    <row r="457" spans="1:1" ht="12.75" customHeight="1" x14ac:dyDescent="0.2">
      <c r="A457" s="35"/>
    </row>
    <row r="458" spans="1:1" ht="12.75" customHeight="1" x14ac:dyDescent="0.2">
      <c r="A458" s="35"/>
    </row>
    <row r="459" spans="1:1" ht="12.75" customHeight="1" x14ac:dyDescent="0.2">
      <c r="A459" s="35"/>
    </row>
    <row r="460" spans="1:1" ht="12.75" customHeight="1" x14ac:dyDescent="0.2">
      <c r="A460" s="35"/>
    </row>
    <row r="461" spans="1:1" ht="12.75" customHeight="1" x14ac:dyDescent="0.2">
      <c r="A461" s="35"/>
    </row>
    <row r="462" spans="1:1" ht="12.75" customHeight="1" x14ac:dyDescent="0.2">
      <c r="A462" s="35"/>
    </row>
    <row r="463" spans="1:1" ht="12.75" customHeight="1" x14ac:dyDescent="0.2">
      <c r="A463" s="35"/>
    </row>
    <row r="464" spans="1:1" ht="12.75" customHeight="1" x14ac:dyDescent="0.2">
      <c r="A464" s="35"/>
    </row>
    <row r="465" spans="1:1" ht="12.75" customHeight="1" x14ac:dyDescent="0.2">
      <c r="A465" s="35"/>
    </row>
    <row r="466" spans="1:1" ht="12.75" customHeight="1" x14ac:dyDescent="0.2">
      <c r="A466" s="35"/>
    </row>
    <row r="467" spans="1:1" ht="12.75" customHeight="1" x14ac:dyDescent="0.2">
      <c r="A467" s="35"/>
    </row>
    <row r="468" spans="1:1" ht="12.75" customHeight="1" x14ac:dyDescent="0.2">
      <c r="A468" s="35"/>
    </row>
    <row r="469" spans="1:1" ht="12.75" customHeight="1" x14ac:dyDescent="0.2">
      <c r="A469" s="35"/>
    </row>
    <row r="470" spans="1:1" ht="12.75" customHeight="1" x14ac:dyDescent="0.2">
      <c r="A470" s="35"/>
    </row>
    <row r="471" spans="1:1" ht="12.75" customHeight="1" x14ac:dyDescent="0.2">
      <c r="A471" s="35"/>
    </row>
    <row r="472" spans="1:1" ht="12.75" customHeight="1" x14ac:dyDescent="0.2">
      <c r="A472" s="35"/>
    </row>
    <row r="473" spans="1:1" ht="12.75" customHeight="1" x14ac:dyDescent="0.2">
      <c r="A473" s="35"/>
    </row>
    <row r="474" spans="1:1" ht="12.75" customHeight="1" x14ac:dyDescent="0.2">
      <c r="A474" s="35"/>
    </row>
    <row r="475" spans="1:1" ht="12.75" customHeight="1" x14ac:dyDescent="0.2">
      <c r="A475" s="35"/>
    </row>
    <row r="476" spans="1:1" ht="12.75" customHeight="1" x14ac:dyDescent="0.2">
      <c r="A476" s="35"/>
    </row>
    <row r="477" spans="1:1" ht="12.75" customHeight="1" x14ac:dyDescent="0.2">
      <c r="A477" s="35"/>
    </row>
    <row r="478" spans="1:1" ht="12.75" customHeight="1" x14ac:dyDescent="0.2">
      <c r="A478" s="35"/>
    </row>
    <row r="479" spans="1:1" ht="12.75" customHeight="1" x14ac:dyDescent="0.2">
      <c r="A479" s="35"/>
    </row>
    <row r="480" spans="1:1" ht="12.75" customHeight="1" x14ac:dyDescent="0.2">
      <c r="A480" s="35"/>
    </row>
    <row r="481" spans="1:1" ht="12.75" customHeight="1" x14ac:dyDescent="0.2">
      <c r="A481" s="35"/>
    </row>
    <row r="482" spans="1:1" ht="12.75" customHeight="1" x14ac:dyDescent="0.2">
      <c r="A482" s="35"/>
    </row>
    <row r="483" spans="1:1" ht="12.75" customHeight="1" x14ac:dyDescent="0.2">
      <c r="A483" s="35"/>
    </row>
    <row r="484" spans="1:1" ht="12.75" customHeight="1" x14ac:dyDescent="0.2">
      <c r="A484" s="35"/>
    </row>
    <row r="485" spans="1:1" ht="12.75" customHeight="1" x14ac:dyDescent="0.2">
      <c r="A485" s="35"/>
    </row>
    <row r="486" spans="1:1" ht="12.75" customHeight="1" x14ac:dyDescent="0.2">
      <c r="A486" s="35"/>
    </row>
    <row r="487" spans="1:1" ht="12.75" customHeight="1" x14ac:dyDescent="0.2">
      <c r="A487" s="35"/>
    </row>
    <row r="488" spans="1:1" ht="12.75" customHeight="1" x14ac:dyDescent="0.2">
      <c r="A488" s="35"/>
    </row>
    <row r="489" spans="1:1" ht="12.75" customHeight="1" x14ac:dyDescent="0.2">
      <c r="A489" s="35"/>
    </row>
    <row r="490" spans="1:1" ht="12.75" customHeight="1" x14ac:dyDescent="0.2">
      <c r="A490" s="35"/>
    </row>
    <row r="491" spans="1:1" ht="12.75" customHeight="1" x14ac:dyDescent="0.2">
      <c r="A491" s="35"/>
    </row>
    <row r="492" spans="1:1" ht="12.75" customHeight="1" x14ac:dyDescent="0.2">
      <c r="A492" s="35"/>
    </row>
    <row r="493" spans="1:1" ht="12.75" customHeight="1" x14ac:dyDescent="0.2">
      <c r="A493" s="35"/>
    </row>
    <row r="494" spans="1:1" ht="12.75" customHeight="1" x14ac:dyDescent="0.2">
      <c r="A494" s="35"/>
    </row>
    <row r="495" spans="1:1" ht="12.75" customHeight="1" x14ac:dyDescent="0.2">
      <c r="A495" s="35"/>
    </row>
    <row r="496" spans="1:1" ht="12.75" customHeight="1" x14ac:dyDescent="0.2">
      <c r="A496" s="35"/>
    </row>
    <row r="497" spans="1:1" ht="12.75" customHeight="1" x14ac:dyDescent="0.2">
      <c r="A497" s="35"/>
    </row>
    <row r="498" spans="1:1" ht="12.75" customHeight="1" x14ac:dyDescent="0.2">
      <c r="A498" s="35"/>
    </row>
    <row r="499" spans="1:1" ht="12.75" customHeight="1" x14ac:dyDescent="0.2">
      <c r="A499" s="35"/>
    </row>
    <row r="500" spans="1:1" ht="12.75" customHeight="1" x14ac:dyDescent="0.2">
      <c r="A500" s="35"/>
    </row>
    <row r="501" spans="1:1" ht="12.75" customHeight="1" x14ac:dyDescent="0.2">
      <c r="A501" s="35"/>
    </row>
    <row r="502" spans="1:1" ht="12.75" customHeight="1" x14ac:dyDescent="0.2">
      <c r="A502" s="35"/>
    </row>
    <row r="503" spans="1:1" ht="12.75" customHeight="1" x14ac:dyDescent="0.2">
      <c r="A503" s="35"/>
    </row>
    <row r="504" spans="1:1" ht="12.75" customHeight="1" x14ac:dyDescent="0.2">
      <c r="A504" s="35"/>
    </row>
    <row r="505" spans="1:1" ht="12.75" customHeight="1" x14ac:dyDescent="0.2">
      <c r="A505" s="35"/>
    </row>
    <row r="506" spans="1:1" ht="12.75" customHeight="1" x14ac:dyDescent="0.2">
      <c r="A506" s="35"/>
    </row>
    <row r="507" spans="1:1" ht="12.75" customHeight="1" x14ac:dyDescent="0.2">
      <c r="A507" s="35"/>
    </row>
    <row r="508" spans="1:1" ht="12.75" customHeight="1" x14ac:dyDescent="0.2">
      <c r="A508" s="35"/>
    </row>
    <row r="509" spans="1:1" ht="12.75" customHeight="1" x14ac:dyDescent="0.2">
      <c r="A509" s="35"/>
    </row>
    <row r="510" spans="1:1" ht="12.75" customHeight="1" x14ac:dyDescent="0.2">
      <c r="A510" s="35"/>
    </row>
    <row r="511" spans="1:1" ht="12.75" customHeight="1" x14ac:dyDescent="0.2">
      <c r="A511" s="35"/>
    </row>
    <row r="512" spans="1:1" ht="12.75" customHeight="1" x14ac:dyDescent="0.2">
      <c r="A512" s="35"/>
    </row>
    <row r="513" spans="1:1" ht="12.75" customHeight="1" x14ac:dyDescent="0.2">
      <c r="A513" s="35"/>
    </row>
    <row r="514" spans="1:1" ht="12.75" customHeight="1" x14ac:dyDescent="0.2">
      <c r="A514" s="35"/>
    </row>
    <row r="515" spans="1:1" ht="12.75" customHeight="1" x14ac:dyDescent="0.2">
      <c r="A515" s="35"/>
    </row>
    <row r="516" spans="1:1" ht="12.75" customHeight="1" x14ac:dyDescent="0.2">
      <c r="A516" s="35"/>
    </row>
    <row r="517" spans="1:1" ht="12.75" customHeight="1" x14ac:dyDescent="0.2">
      <c r="A517" s="35"/>
    </row>
    <row r="518" spans="1:1" ht="12.75" customHeight="1" x14ac:dyDescent="0.2">
      <c r="A518" s="35"/>
    </row>
    <row r="519" spans="1:1" ht="12.75" customHeight="1" x14ac:dyDescent="0.2">
      <c r="A519" s="35"/>
    </row>
    <row r="520" spans="1:1" ht="12.75" customHeight="1" x14ac:dyDescent="0.2">
      <c r="A520" s="35"/>
    </row>
    <row r="521" spans="1:1" ht="12.75" customHeight="1" x14ac:dyDescent="0.2">
      <c r="A521" s="35"/>
    </row>
    <row r="522" spans="1:1" ht="12.75" customHeight="1" x14ac:dyDescent="0.2">
      <c r="A522" s="35"/>
    </row>
    <row r="523" spans="1:1" ht="12.75" customHeight="1" x14ac:dyDescent="0.2">
      <c r="A523" s="35"/>
    </row>
    <row r="524" spans="1:1" ht="12.75" customHeight="1" x14ac:dyDescent="0.2">
      <c r="A524" s="35"/>
    </row>
    <row r="525" spans="1:1" ht="12.75" customHeight="1" x14ac:dyDescent="0.2">
      <c r="A525" s="35"/>
    </row>
    <row r="526" spans="1:1" ht="12.75" customHeight="1" x14ac:dyDescent="0.2">
      <c r="A526" s="35"/>
    </row>
    <row r="527" spans="1:1" ht="12.75" customHeight="1" x14ac:dyDescent="0.2">
      <c r="A527" s="35"/>
    </row>
    <row r="528" spans="1:1" ht="12.75" customHeight="1" x14ac:dyDescent="0.2">
      <c r="A528" s="35"/>
    </row>
    <row r="529" spans="1:1" ht="12.75" customHeight="1" x14ac:dyDescent="0.2">
      <c r="A529" s="35"/>
    </row>
    <row r="530" spans="1:1" ht="12.75" customHeight="1" x14ac:dyDescent="0.2">
      <c r="A530" s="35"/>
    </row>
    <row r="531" spans="1:1" ht="12.75" customHeight="1" x14ac:dyDescent="0.2">
      <c r="A531" s="35"/>
    </row>
    <row r="532" spans="1:1" ht="12.75" customHeight="1" x14ac:dyDescent="0.2">
      <c r="A532" s="35"/>
    </row>
    <row r="533" spans="1:1" ht="12.75" customHeight="1" x14ac:dyDescent="0.2">
      <c r="A533" s="35"/>
    </row>
    <row r="534" spans="1:1" ht="12.75" customHeight="1" x14ac:dyDescent="0.2">
      <c r="A534" s="35"/>
    </row>
    <row r="535" spans="1:1" ht="12.75" customHeight="1" x14ac:dyDescent="0.2">
      <c r="A535" s="35"/>
    </row>
    <row r="536" spans="1:1" ht="12.75" customHeight="1" x14ac:dyDescent="0.2">
      <c r="A536" s="35"/>
    </row>
    <row r="537" spans="1:1" ht="12.75" customHeight="1" x14ac:dyDescent="0.2">
      <c r="A537" s="35"/>
    </row>
    <row r="538" spans="1:1" ht="12.75" customHeight="1" x14ac:dyDescent="0.2">
      <c r="A538" s="35"/>
    </row>
    <row r="539" spans="1:1" ht="12.75" customHeight="1" x14ac:dyDescent="0.2">
      <c r="A539" s="35"/>
    </row>
    <row r="540" spans="1:1" ht="12.75" customHeight="1" x14ac:dyDescent="0.2">
      <c r="A540" s="35"/>
    </row>
    <row r="541" spans="1:1" ht="12.75" customHeight="1" x14ac:dyDescent="0.2">
      <c r="A541" s="35"/>
    </row>
    <row r="542" spans="1:1" ht="12.75" customHeight="1" x14ac:dyDescent="0.2">
      <c r="A542" s="35"/>
    </row>
    <row r="543" spans="1:1" ht="12.75" customHeight="1" x14ac:dyDescent="0.2">
      <c r="A543" s="35"/>
    </row>
    <row r="544" spans="1:1" ht="12.75" customHeight="1" x14ac:dyDescent="0.2">
      <c r="A544" s="35"/>
    </row>
    <row r="545" spans="1:1" ht="12.75" customHeight="1" x14ac:dyDescent="0.2">
      <c r="A545" s="35"/>
    </row>
    <row r="546" spans="1:1" ht="12.75" customHeight="1" x14ac:dyDescent="0.2">
      <c r="A546" s="35"/>
    </row>
    <row r="547" spans="1:1" ht="12.75" customHeight="1" x14ac:dyDescent="0.2">
      <c r="A547" s="35"/>
    </row>
    <row r="548" spans="1:1" ht="12.75" customHeight="1" x14ac:dyDescent="0.2">
      <c r="A548" s="35"/>
    </row>
    <row r="549" spans="1:1" ht="12.75" customHeight="1" x14ac:dyDescent="0.2">
      <c r="A549" s="35"/>
    </row>
    <row r="550" spans="1:1" ht="12.75" customHeight="1" x14ac:dyDescent="0.2">
      <c r="A550" s="35"/>
    </row>
    <row r="551" spans="1:1" ht="12.75" customHeight="1" x14ac:dyDescent="0.2">
      <c r="A551" s="35"/>
    </row>
    <row r="552" spans="1:1" ht="12.75" customHeight="1" x14ac:dyDescent="0.2">
      <c r="A552" s="35"/>
    </row>
    <row r="553" spans="1:1" ht="12.75" customHeight="1" x14ac:dyDescent="0.2">
      <c r="A553" s="35"/>
    </row>
    <row r="554" spans="1:1" ht="12.75" customHeight="1" x14ac:dyDescent="0.2">
      <c r="A554" s="35"/>
    </row>
    <row r="555" spans="1:1" ht="12.75" customHeight="1" x14ac:dyDescent="0.2">
      <c r="A555" s="35"/>
    </row>
    <row r="556" spans="1:1" ht="12.75" customHeight="1" x14ac:dyDescent="0.2">
      <c r="A556" s="35"/>
    </row>
    <row r="557" spans="1:1" ht="12.75" customHeight="1" x14ac:dyDescent="0.2">
      <c r="A557" s="35"/>
    </row>
    <row r="558" spans="1:1" ht="12.75" customHeight="1" x14ac:dyDescent="0.2">
      <c r="A558" s="35"/>
    </row>
    <row r="559" spans="1:1" ht="12.75" customHeight="1" x14ac:dyDescent="0.2">
      <c r="A559" s="35"/>
    </row>
    <row r="560" spans="1:1" ht="12.75" customHeight="1" x14ac:dyDescent="0.2">
      <c r="A560" s="35"/>
    </row>
    <row r="561" spans="1:1" ht="12.75" customHeight="1" x14ac:dyDescent="0.2">
      <c r="A561" s="35"/>
    </row>
    <row r="562" spans="1:1" ht="12.75" customHeight="1" x14ac:dyDescent="0.2">
      <c r="A562" s="35"/>
    </row>
    <row r="563" spans="1:1" ht="12.75" customHeight="1" x14ac:dyDescent="0.2">
      <c r="A563" s="35"/>
    </row>
    <row r="564" spans="1:1" ht="12.75" customHeight="1" x14ac:dyDescent="0.2">
      <c r="A564" s="35"/>
    </row>
    <row r="565" spans="1:1" ht="12.75" customHeight="1" x14ac:dyDescent="0.2">
      <c r="A565" s="35"/>
    </row>
    <row r="566" spans="1:1" ht="12.75" customHeight="1" x14ac:dyDescent="0.2">
      <c r="A566" s="35"/>
    </row>
    <row r="567" spans="1:1" ht="12.75" customHeight="1" x14ac:dyDescent="0.2">
      <c r="A567" s="35"/>
    </row>
    <row r="568" spans="1:1" ht="12.75" customHeight="1" x14ac:dyDescent="0.2">
      <c r="A568" s="35"/>
    </row>
    <row r="569" spans="1:1" ht="12.75" customHeight="1" x14ac:dyDescent="0.2">
      <c r="A569" s="35"/>
    </row>
    <row r="570" spans="1:1" ht="12.75" customHeight="1" x14ac:dyDescent="0.2">
      <c r="A570" s="35"/>
    </row>
    <row r="571" spans="1:1" ht="12.75" customHeight="1" x14ac:dyDescent="0.2">
      <c r="A571" s="35"/>
    </row>
    <row r="572" spans="1:1" ht="12.75" customHeight="1" x14ac:dyDescent="0.2">
      <c r="A572" s="35"/>
    </row>
    <row r="573" spans="1:1" ht="12.75" customHeight="1" x14ac:dyDescent="0.2">
      <c r="A573" s="35"/>
    </row>
    <row r="574" spans="1:1" ht="12.75" customHeight="1" x14ac:dyDescent="0.2">
      <c r="A574" s="35"/>
    </row>
    <row r="575" spans="1:1" ht="12.75" customHeight="1" x14ac:dyDescent="0.2">
      <c r="A575" s="35"/>
    </row>
    <row r="576" spans="1:1" ht="12.75" customHeight="1" x14ac:dyDescent="0.2">
      <c r="A576" s="35"/>
    </row>
    <row r="577" spans="1:1" ht="12.75" customHeight="1" x14ac:dyDescent="0.2">
      <c r="A577" s="35"/>
    </row>
    <row r="578" spans="1:1" ht="12.75" customHeight="1" x14ac:dyDescent="0.2">
      <c r="A578" s="35"/>
    </row>
    <row r="579" spans="1:1" ht="12.75" customHeight="1" x14ac:dyDescent="0.2">
      <c r="A579" s="35"/>
    </row>
    <row r="580" spans="1:1" ht="12.75" customHeight="1" x14ac:dyDescent="0.2">
      <c r="A580" s="35"/>
    </row>
    <row r="581" spans="1:1" ht="12.75" customHeight="1" x14ac:dyDescent="0.2">
      <c r="A581" s="35"/>
    </row>
    <row r="582" spans="1:1" ht="12.75" customHeight="1" x14ac:dyDescent="0.2">
      <c r="A582" s="35"/>
    </row>
    <row r="583" spans="1:1" ht="12.75" customHeight="1" x14ac:dyDescent="0.2">
      <c r="A583" s="35"/>
    </row>
    <row r="584" spans="1:1" ht="12.75" customHeight="1" x14ac:dyDescent="0.2">
      <c r="A584" s="35"/>
    </row>
    <row r="585" spans="1:1" ht="12.75" customHeight="1" x14ac:dyDescent="0.2">
      <c r="A585" s="35"/>
    </row>
    <row r="586" spans="1:1" ht="12.75" customHeight="1" x14ac:dyDescent="0.2">
      <c r="A586" s="35"/>
    </row>
    <row r="587" spans="1:1" ht="12.75" customHeight="1" x14ac:dyDescent="0.2">
      <c r="A587" s="35"/>
    </row>
    <row r="588" spans="1:1" ht="12.75" customHeight="1" x14ac:dyDescent="0.2">
      <c r="A588" s="35"/>
    </row>
    <row r="589" spans="1:1" ht="12.75" customHeight="1" x14ac:dyDescent="0.2">
      <c r="A589" s="35"/>
    </row>
    <row r="590" spans="1:1" ht="12.75" customHeight="1" x14ac:dyDescent="0.2">
      <c r="A590" s="35"/>
    </row>
    <row r="591" spans="1:1" ht="12.75" customHeight="1" x14ac:dyDescent="0.2">
      <c r="A591" s="35"/>
    </row>
    <row r="592" spans="1:1" ht="12.75" customHeight="1" x14ac:dyDescent="0.2">
      <c r="A592" s="35"/>
    </row>
    <row r="593" spans="1:1" ht="12.75" customHeight="1" x14ac:dyDescent="0.2">
      <c r="A593" s="35"/>
    </row>
    <row r="594" spans="1:1" ht="12.75" customHeight="1" x14ac:dyDescent="0.2">
      <c r="A594" s="35"/>
    </row>
    <row r="595" spans="1:1" ht="12.75" customHeight="1" x14ac:dyDescent="0.2">
      <c r="A595" s="35"/>
    </row>
    <row r="596" spans="1:1" ht="12.75" customHeight="1" x14ac:dyDescent="0.2">
      <c r="A596" s="35"/>
    </row>
    <row r="597" spans="1:1" ht="12.75" customHeight="1" x14ac:dyDescent="0.2">
      <c r="A597" s="35"/>
    </row>
    <row r="598" spans="1:1" ht="12.75" customHeight="1" x14ac:dyDescent="0.2">
      <c r="A598" s="35"/>
    </row>
    <row r="599" spans="1:1" ht="12.75" customHeight="1" x14ac:dyDescent="0.2">
      <c r="A599" s="35"/>
    </row>
    <row r="600" spans="1:1" ht="12.75" customHeight="1" x14ac:dyDescent="0.2">
      <c r="A600" s="35"/>
    </row>
    <row r="601" spans="1:1" ht="12.75" customHeight="1" x14ac:dyDescent="0.2">
      <c r="A601" s="35"/>
    </row>
    <row r="602" spans="1:1" ht="12.75" customHeight="1" x14ac:dyDescent="0.2">
      <c r="A602" s="35"/>
    </row>
    <row r="603" spans="1:1" ht="12.75" customHeight="1" x14ac:dyDescent="0.2">
      <c r="A603" s="35"/>
    </row>
    <row r="604" spans="1:1" ht="12.75" customHeight="1" x14ac:dyDescent="0.2">
      <c r="A604" s="35"/>
    </row>
    <row r="605" spans="1:1" ht="12.75" customHeight="1" x14ac:dyDescent="0.2">
      <c r="A605" s="35"/>
    </row>
    <row r="606" spans="1:1" ht="12.75" customHeight="1" x14ac:dyDescent="0.2">
      <c r="A606" s="35"/>
    </row>
    <row r="607" spans="1:1" ht="12.75" customHeight="1" x14ac:dyDescent="0.2">
      <c r="A607" s="35"/>
    </row>
    <row r="608" spans="1:1" ht="12.75" customHeight="1" x14ac:dyDescent="0.2">
      <c r="A608" s="35"/>
    </row>
    <row r="609" spans="1:1" ht="12.75" customHeight="1" x14ac:dyDescent="0.2">
      <c r="A609" s="35"/>
    </row>
    <row r="610" spans="1:1" ht="12.75" customHeight="1" x14ac:dyDescent="0.2">
      <c r="A610" s="35"/>
    </row>
    <row r="611" spans="1:1" ht="12.75" customHeight="1" x14ac:dyDescent="0.2">
      <c r="A611" s="35"/>
    </row>
    <row r="612" spans="1:1" ht="12.75" customHeight="1" x14ac:dyDescent="0.2">
      <c r="A612" s="35"/>
    </row>
    <row r="613" spans="1:1" ht="12.75" customHeight="1" x14ac:dyDescent="0.2">
      <c r="A613" s="35"/>
    </row>
    <row r="614" spans="1:1" ht="12.75" customHeight="1" x14ac:dyDescent="0.2">
      <c r="A614" s="35"/>
    </row>
    <row r="615" spans="1:1" ht="12.75" customHeight="1" x14ac:dyDescent="0.2">
      <c r="A615" s="35"/>
    </row>
    <row r="616" spans="1:1" ht="12.75" customHeight="1" x14ac:dyDescent="0.2">
      <c r="A616" s="35"/>
    </row>
    <row r="617" spans="1:1" ht="12.75" customHeight="1" x14ac:dyDescent="0.2">
      <c r="A617" s="35"/>
    </row>
    <row r="618" spans="1:1" ht="12.75" customHeight="1" x14ac:dyDescent="0.2">
      <c r="A618" s="35"/>
    </row>
    <row r="619" spans="1:1" ht="12.75" customHeight="1" x14ac:dyDescent="0.2">
      <c r="A619" s="35"/>
    </row>
    <row r="620" spans="1:1" ht="12.75" customHeight="1" x14ac:dyDescent="0.2">
      <c r="A620" s="35"/>
    </row>
    <row r="621" spans="1:1" ht="12.75" customHeight="1" x14ac:dyDescent="0.2">
      <c r="A621" s="35"/>
    </row>
    <row r="622" spans="1:1" ht="12.75" customHeight="1" x14ac:dyDescent="0.2">
      <c r="A622" s="35"/>
    </row>
    <row r="623" spans="1:1" ht="12.75" customHeight="1" x14ac:dyDescent="0.2">
      <c r="A623" s="35"/>
    </row>
    <row r="624" spans="1:1" ht="12.75" customHeight="1" x14ac:dyDescent="0.2">
      <c r="A624" s="35"/>
    </row>
    <row r="625" spans="1:1" ht="12.75" customHeight="1" x14ac:dyDescent="0.2">
      <c r="A625" s="35"/>
    </row>
    <row r="626" spans="1:1" ht="12.75" customHeight="1" x14ac:dyDescent="0.2">
      <c r="A626" s="35"/>
    </row>
    <row r="627" spans="1:1" ht="12.75" customHeight="1" x14ac:dyDescent="0.2">
      <c r="A627" s="35"/>
    </row>
    <row r="628" spans="1:1" ht="12.75" customHeight="1" x14ac:dyDescent="0.2">
      <c r="A628" s="35"/>
    </row>
    <row r="629" spans="1:1" ht="12.75" customHeight="1" x14ac:dyDescent="0.2">
      <c r="A629" s="35"/>
    </row>
    <row r="630" spans="1:1" ht="12.75" customHeight="1" x14ac:dyDescent="0.2">
      <c r="A630" s="35"/>
    </row>
    <row r="631" spans="1:1" ht="12.75" customHeight="1" x14ac:dyDescent="0.2">
      <c r="A631" s="35"/>
    </row>
    <row r="632" spans="1:1" ht="12.75" customHeight="1" x14ac:dyDescent="0.2">
      <c r="A632" s="35"/>
    </row>
    <row r="633" spans="1:1" ht="12.75" customHeight="1" x14ac:dyDescent="0.2">
      <c r="A633" s="35"/>
    </row>
    <row r="634" spans="1:1" ht="12.75" customHeight="1" x14ac:dyDescent="0.2">
      <c r="A634" s="35"/>
    </row>
    <row r="635" spans="1:1" ht="12.75" customHeight="1" x14ac:dyDescent="0.2">
      <c r="A635" s="35"/>
    </row>
    <row r="636" spans="1:1" ht="12.75" customHeight="1" x14ac:dyDescent="0.2">
      <c r="A636" s="35"/>
    </row>
    <row r="637" spans="1:1" ht="12.75" customHeight="1" x14ac:dyDescent="0.2">
      <c r="A637" s="35"/>
    </row>
    <row r="638" spans="1:1" ht="12.75" customHeight="1" x14ac:dyDescent="0.2">
      <c r="A638" s="35"/>
    </row>
    <row r="639" spans="1:1" ht="12.75" customHeight="1" x14ac:dyDescent="0.2">
      <c r="A639" s="35"/>
    </row>
    <row r="640" spans="1:1" ht="12.75" customHeight="1" x14ac:dyDescent="0.2">
      <c r="A640" s="35"/>
    </row>
    <row r="641" spans="1:1" ht="12.75" customHeight="1" x14ac:dyDescent="0.2">
      <c r="A641" s="35"/>
    </row>
    <row r="642" spans="1:1" ht="12.75" customHeight="1" x14ac:dyDescent="0.2">
      <c r="A642" s="35"/>
    </row>
    <row r="643" spans="1:1" ht="12.75" customHeight="1" x14ac:dyDescent="0.2">
      <c r="A643" s="35"/>
    </row>
    <row r="644" spans="1:1" ht="12.75" customHeight="1" x14ac:dyDescent="0.2">
      <c r="A644" s="35"/>
    </row>
    <row r="645" spans="1:1" ht="15" customHeight="1" x14ac:dyDescent="0.2">
      <c r="A645" s="35"/>
    </row>
    <row r="646" spans="1:1" ht="15" customHeight="1" x14ac:dyDescent="0.2">
      <c r="A646" s="35"/>
    </row>
    <row r="647" spans="1:1" ht="15" customHeight="1" x14ac:dyDescent="0.2">
      <c r="A647" s="35"/>
    </row>
    <row r="648" spans="1:1" ht="15" customHeight="1" x14ac:dyDescent="0.2">
      <c r="A648" s="35"/>
    </row>
    <row r="649" spans="1:1" ht="15" customHeight="1" x14ac:dyDescent="0.2">
      <c r="A649" s="35"/>
    </row>
    <row r="650" spans="1:1" ht="15" customHeight="1" x14ac:dyDescent="0.2">
      <c r="A650" s="35"/>
    </row>
    <row r="651" spans="1:1" ht="15" customHeight="1" x14ac:dyDescent="0.2">
      <c r="A651" s="35"/>
    </row>
    <row r="652" spans="1:1" ht="15" customHeight="1" x14ac:dyDescent="0.2">
      <c r="A652" s="35"/>
    </row>
    <row r="653" spans="1:1" ht="15" customHeight="1" x14ac:dyDescent="0.2">
      <c r="A653" s="35"/>
    </row>
    <row r="654" spans="1:1" ht="15" customHeight="1" x14ac:dyDescent="0.2">
      <c r="A654" s="35"/>
    </row>
    <row r="655" spans="1:1" ht="15" customHeight="1" x14ac:dyDescent="0.2">
      <c r="A655" s="35"/>
    </row>
    <row r="656" spans="1:1" ht="15" customHeight="1" x14ac:dyDescent="0.2">
      <c r="A656" s="35"/>
    </row>
    <row r="657" spans="1:1" ht="15" customHeight="1" x14ac:dyDescent="0.2">
      <c r="A657" s="35"/>
    </row>
  </sheetData>
  <mergeCells count="32">
    <mergeCell ref="A1:F1"/>
    <mergeCell ref="A2:F2"/>
    <mergeCell ref="A3:F3"/>
    <mergeCell ref="A4:F4"/>
    <mergeCell ref="A5:F5"/>
    <mergeCell ref="D129:E129"/>
    <mergeCell ref="D156:E156"/>
    <mergeCell ref="D13:E13"/>
    <mergeCell ref="D14:E14"/>
    <mergeCell ref="D33:E33"/>
    <mergeCell ref="D128:E128"/>
    <mergeCell ref="D71:E71"/>
    <mergeCell ref="D80:E80"/>
    <mergeCell ref="D88:E88"/>
    <mergeCell ref="D93:E93"/>
    <mergeCell ref="A97:F98"/>
    <mergeCell ref="D109:E109"/>
    <mergeCell ref="D117:E117"/>
    <mergeCell ref="D124:E124"/>
    <mergeCell ref="D25:E25"/>
    <mergeCell ref="D92:E92"/>
    <mergeCell ref="D41:E41"/>
    <mergeCell ref="D48:E48"/>
    <mergeCell ref="D52:E52"/>
    <mergeCell ref="A57:F58"/>
    <mergeCell ref="A173:F174"/>
    <mergeCell ref="A175:F175"/>
    <mergeCell ref="A133:F134"/>
    <mergeCell ref="D147:E147"/>
    <mergeCell ref="D164:E164"/>
    <mergeCell ref="D168:E168"/>
    <mergeCell ref="D169:E169"/>
  </mergeCells>
  <pageMargins left="0.7" right="0.7" top="0.75" bottom="0.75" header="0" footer="0"/>
  <pageSetup scale="67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ZONES GARAGE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 claude</dc:creator>
  <cp:lastModifiedBy>PAUME Jean-Luc</cp:lastModifiedBy>
  <cp:lastPrinted>2025-12-26T06:46:47Z</cp:lastPrinted>
  <dcterms:created xsi:type="dcterms:W3CDTF">2002-08-19T09:55:56Z</dcterms:created>
  <dcterms:modified xsi:type="dcterms:W3CDTF">2025-12-26T07:17:12Z</dcterms:modified>
</cp:coreProperties>
</file>